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Trading\OneDrive - Novi Trading NS\Desktop\2025\NTNS\PDV\FEBRUAR\"/>
    </mc:Choice>
  </mc:AlternateContent>
  <xr:revisionPtr revIDLastSave="0" documentId="13_ncr:1_{3ECCE6F4-D527-4462-A81A-FD2D20A09D92}" xr6:coauthVersionLast="47" xr6:coauthVersionMax="47" xr10:uidLastSave="{00000000-0000-0000-0000-000000000000}"/>
  <bookViews>
    <workbookView xWindow="12765" yWindow="0" windowWidth="18120" windowHeight="14895" activeTab="5" xr2:uid="{1DD009F8-2001-4AFE-AFBE-F3A36B2918CD}"/>
  </bookViews>
  <sheets>
    <sheet name="SALKON" sheetId="1" r:id="rId1"/>
    <sheet name="SALKON 10.03.2025" sheetId="5" r:id="rId2"/>
    <sheet name="SALKON 17.03.2025" sheetId="7" r:id="rId3"/>
    <sheet name="Konto 49090000" sheetId="3" r:id="rId4"/>
    <sheet name="Konto 49090001" sheetId="4" r:id="rId5"/>
    <sheet name="Konto 4351" sheetId="6" r:id="rId6"/>
  </sheets>
  <calcPr calcId="191029"/>
</workbook>
</file>

<file path=xl/calcChain.xml><?xml version="1.0" encoding="utf-8"?>
<calcChain xmlns="http://schemas.openxmlformats.org/spreadsheetml/2006/main">
  <c r="K23" i="6" l="1"/>
  <c r="U16" i="6"/>
  <c r="U20" i="6" s="1"/>
  <c r="U22" i="6" s="1"/>
  <c r="K25" i="6"/>
  <c r="U15" i="6"/>
  <c r="U17" i="6"/>
  <c r="U18" i="6"/>
  <c r="U14" i="6"/>
  <c r="K61" i="7"/>
  <c r="O56" i="7"/>
  <c r="O55" i="7"/>
  <c r="O54" i="7"/>
  <c r="O52" i="7"/>
  <c r="M64" i="7"/>
  <c r="I67" i="7"/>
  <c r="L56" i="7"/>
  <c r="L57" i="7"/>
  <c r="L55" i="7"/>
  <c r="I69" i="7"/>
  <c r="K14" i="5"/>
  <c r="E71" i="7"/>
  <c r="E70" i="7"/>
  <c r="N54" i="7"/>
  <c r="R48" i="7"/>
  <c r="Q48" i="7"/>
  <c r="R43" i="7"/>
  <c r="Q43" i="7"/>
  <c r="L17" i="7"/>
  <c r="L40" i="7"/>
  <c r="T31" i="7" l="1"/>
  <c r="T30" i="7"/>
  <c r="T28" i="7"/>
  <c r="S27" i="7"/>
  <c r="S25" i="7"/>
  <c r="N40" i="7"/>
  <c r="M40" i="7"/>
  <c r="L47" i="7"/>
  <c r="L33" i="7"/>
  <c r="L31" i="7"/>
  <c r="T33" i="7"/>
  <c r="T32" i="7"/>
  <c r="Q27" i="7"/>
  <c r="Q26" i="7"/>
  <c r="Q25" i="7"/>
  <c r="L23" i="7"/>
  <c r="R17" i="7"/>
  <c r="Q16" i="7"/>
  <c r="K30" i="3"/>
  <c r="T17" i="7"/>
  <c r="Q18" i="7"/>
  <c r="Q17" i="7"/>
  <c r="E72" i="7"/>
  <c r="E74" i="7" s="1"/>
  <c r="I68" i="7"/>
  <c r="H67" i="7"/>
  <c r="E67" i="7"/>
  <c r="D67" i="7"/>
  <c r="N59" i="7"/>
  <c r="I59" i="7"/>
  <c r="I61" i="7" s="1"/>
  <c r="N57" i="7"/>
  <c r="J57" i="7"/>
  <c r="I57" i="7"/>
  <c r="H57" i="7"/>
  <c r="G57" i="7"/>
  <c r="F57" i="7"/>
  <c r="E57" i="7"/>
  <c r="K56" i="7"/>
  <c r="K57" i="7" s="1"/>
  <c r="N56" i="7"/>
  <c r="N58" i="7" s="1"/>
  <c r="N60" i="7" s="1"/>
  <c r="M52" i="7"/>
  <c r="M51" i="7"/>
  <c r="N47" i="7"/>
  <c r="O36" i="7"/>
  <c r="N35" i="7"/>
  <c r="N37" i="7" s="1"/>
  <c r="V34" i="7"/>
  <c r="N34" i="7"/>
  <c r="K34" i="7"/>
  <c r="J34" i="7"/>
  <c r="I34" i="7"/>
  <c r="H34" i="7"/>
  <c r="G34" i="7"/>
  <c r="F34" i="7"/>
  <c r="E34" i="7"/>
  <c r="M33" i="7"/>
  <c r="V32" i="7"/>
  <c r="U32" i="7"/>
  <c r="U34" i="7" s="1"/>
  <c r="R32" i="7"/>
  <c r="M32" i="7"/>
  <c r="M29" i="7"/>
  <c r="N29" i="7" s="1"/>
  <c r="L29" i="7"/>
  <c r="R27" i="7"/>
  <c r="R29" i="7" s="1"/>
  <c r="R33" i="7" s="1"/>
  <c r="R25" i="7"/>
  <c r="M24" i="7"/>
  <c r="N24" i="7" s="1"/>
  <c r="L24" i="7"/>
  <c r="N23" i="7"/>
  <c r="L22" i="7"/>
  <c r="L21" i="7"/>
  <c r="L20" i="7"/>
  <c r="L19" i="7"/>
  <c r="M18" i="7"/>
  <c r="L18" i="7"/>
  <c r="N18" i="7" s="1"/>
  <c r="S17" i="7"/>
  <c r="U17" i="7" s="1"/>
  <c r="R18" i="7"/>
  <c r="L17" i="5"/>
  <c r="L14" i="5"/>
  <c r="K20" i="6"/>
  <c r="L21" i="6"/>
  <c r="I61" i="5"/>
  <c r="K61" i="5"/>
  <c r="I59" i="5"/>
  <c r="K56" i="5"/>
  <c r="N54" i="5"/>
  <c r="R25" i="5"/>
  <c r="M15" i="5"/>
  <c r="K59" i="7" l="1"/>
  <c r="P36" i="7"/>
  <c r="N17" i="7"/>
  <c r="N17" i="5"/>
  <c r="R33" i="5"/>
  <c r="R32" i="5"/>
  <c r="R17" i="5"/>
  <c r="S17" i="5" s="1"/>
  <c r="U17" i="5" s="1"/>
  <c r="M33" i="5"/>
  <c r="M32" i="5"/>
  <c r="L22" i="5"/>
  <c r="L21" i="5"/>
  <c r="L20" i="5"/>
  <c r="L19" i="5"/>
  <c r="Q18" i="5"/>
  <c r="T17" i="5"/>
  <c r="R18" i="5"/>
  <c r="Q16" i="5"/>
  <c r="Q17" i="5"/>
  <c r="L57" i="5"/>
  <c r="L56" i="5"/>
  <c r="L55" i="5"/>
  <c r="L33" i="5"/>
  <c r="L31" i="5"/>
  <c r="L47" i="5"/>
  <c r="N47" i="5" s="1"/>
  <c r="O36" i="5" l="1"/>
  <c r="P36" i="5" s="1"/>
  <c r="N35" i="5"/>
  <c r="N37" i="5"/>
  <c r="N34" i="5"/>
  <c r="L42" i="5"/>
  <c r="N60" i="5"/>
  <c r="N59" i="5"/>
  <c r="N58" i="5"/>
  <c r="N57" i="5"/>
  <c r="N56" i="5"/>
  <c r="G36" i="5"/>
  <c r="L31" i="3"/>
  <c r="U34" i="5"/>
  <c r="V34" i="5"/>
  <c r="V32" i="5"/>
  <c r="U32" i="5"/>
  <c r="N45" i="5"/>
  <c r="N44" i="5"/>
  <c r="N42" i="5"/>
  <c r="L40" i="5"/>
  <c r="S25" i="5"/>
  <c r="S27" i="5" s="1"/>
  <c r="L23" i="5"/>
  <c r="R27" i="5" l="1"/>
  <c r="R29" i="5" s="1"/>
  <c r="T24" i="5"/>
  <c r="L17" i="1"/>
  <c r="Q17" i="1"/>
  <c r="N18" i="5" l="1"/>
  <c r="M18" i="1"/>
  <c r="F57" i="5"/>
  <c r="G57" i="5"/>
  <c r="H57" i="5"/>
  <c r="I57" i="5"/>
  <c r="J57" i="5"/>
  <c r="K57" i="5"/>
  <c r="E57" i="5"/>
  <c r="F34" i="5"/>
  <c r="H34" i="5"/>
  <c r="I34" i="5"/>
  <c r="J34" i="5"/>
  <c r="K34" i="5"/>
  <c r="E71" i="5"/>
  <c r="I68" i="5"/>
  <c r="I67" i="5"/>
  <c r="H67" i="5"/>
  <c r="E67" i="5"/>
  <c r="E70" i="5" s="1"/>
  <c r="E72" i="5" s="1"/>
  <c r="E74" i="5" s="1"/>
  <c r="D67" i="5"/>
  <c r="M52" i="5"/>
  <c r="M51" i="5"/>
  <c r="R40" i="5"/>
  <c r="N40" i="5"/>
  <c r="S40" i="5" s="1"/>
  <c r="M29" i="5"/>
  <c r="L29" i="5"/>
  <c r="M24" i="5"/>
  <c r="L24" i="5"/>
  <c r="N24" i="5" s="1"/>
  <c r="N23" i="5"/>
  <c r="G34" i="5"/>
  <c r="E34" i="5"/>
  <c r="M18" i="5"/>
  <c r="L18" i="5"/>
  <c r="K36" i="5" l="1"/>
  <c r="K38" i="5"/>
  <c r="K59" i="5"/>
  <c r="K62" i="5"/>
  <c r="N29" i="5"/>
  <c r="I69" i="5"/>
  <c r="I71" i="5" s="1"/>
  <c r="I66" i="1"/>
  <c r="I67" i="1"/>
  <c r="I69" i="1" s="1"/>
  <c r="E69" i="1"/>
  <c r="E70" i="1"/>
  <c r="E72" i="1" s="1"/>
  <c r="E68" i="1"/>
  <c r="I65" i="1"/>
  <c r="H65" i="1"/>
  <c r="E65" i="1"/>
  <c r="D65" i="1"/>
  <c r="Q18" i="1"/>
  <c r="Q16" i="1"/>
  <c r="N17" i="1"/>
  <c r="O17" i="1" s="1"/>
  <c r="L23" i="1"/>
  <c r="N23" i="1" s="1"/>
  <c r="K20" i="1"/>
  <c r="I20" i="1"/>
  <c r="G20" i="1"/>
  <c r="E20" i="1"/>
  <c r="M24" i="1"/>
  <c r="L24" i="1"/>
  <c r="N24" i="1" s="1"/>
  <c r="L18" i="1"/>
  <c r="N18" i="1" s="1"/>
  <c r="M29" i="1"/>
  <c r="N29" i="1" s="1"/>
  <c r="L29" i="1"/>
  <c r="R38" i="1"/>
  <c r="L38" i="1"/>
  <c r="L45" i="1"/>
  <c r="N45" i="1" s="1"/>
  <c r="S17" i="1" l="1"/>
  <c r="U17" i="1" s="1"/>
  <c r="N38" i="1" l="1"/>
  <c r="S38" i="1" s="1"/>
  <c r="M49" i="1"/>
  <c r="M50" i="1"/>
</calcChain>
</file>

<file path=xl/sharedStrings.xml><?xml version="1.0" encoding="utf-8"?>
<sst xmlns="http://schemas.openxmlformats.org/spreadsheetml/2006/main" count="505" uniqueCount="177">
  <si>
    <t>NOVI TRADING NS DOO ZMAJEVO</t>
  </si>
  <si>
    <t>MARŠALA TITA BB</t>
  </si>
  <si>
    <t>ZMAJEVO</t>
  </si>
  <si>
    <t>PIB : 100715874</t>
  </si>
  <si>
    <t>MAT.BR : 08725152</t>
  </si>
  <si>
    <t>REG.BR : 8227342576</t>
  </si>
  <si>
    <t>SALDA KONTA</t>
  </si>
  <si>
    <t>Period : 01.02.2025-28.02.2025</t>
  </si>
  <si>
    <t>Valuta  : 0-Srpski dinar</t>
  </si>
  <si>
    <t>SALDO</t>
  </si>
  <si>
    <t>Potr.saldo</t>
  </si>
  <si>
    <t>Dug. saldo</t>
  </si>
  <si>
    <t>Potražuje</t>
  </si>
  <si>
    <t>Duguje</t>
  </si>
  <si>
    <t>Pot.promet</t>
  </si>
  <si>
    <t>Dug.promet</t>
  </si>
  <si>
    <t>PS potrožuje</t>
  </si>
  <si>
    <t>PS duguje</t>
  </si>
  <si>
    <t>Naziv</t>
  </si>
  <si>
    <t>Konto</t>
  </si>
  <si>
    <t>74060000</t>
  </si>
  <si>
    <t>Osnovica bez PDV po primlj.fakturama</t>
  </si>
  <si>
    <t>74060001</t>
  </si>
  <si>
    <t>Osnov. bez PDV po primlj. INO fakt</t>
  </si>
  <si>
    <t>74060100</t>
  </si>
  <si>
    <t>Osnov. bez PDV  član 24 i 25</t>
  </si>
  <si>
    <t>74061000</t>
  </si>
  <si>
    <t>Osnov. za PDV po prim.fakt. 20%</t>
  </si>
  <si>
    <t>74061001</t>
  </si>
  <si>
    <t>Osnovica za date avanse 20%</t>
  </si>
  <si>
    <t>74061010</t>
  </si>
  <si>
    <t>Osnov. za PDV po prim. fakt. 20% fiskalni računi</t>
  </si>
  <si>
    <t>74061100</t>
  </si>
  <si>
    <t>Osnov. za PDV po prim.fakt.20% koji se ne može odbiti</t>
  </si>
  <si>
    <t>74061110</t>
  </si>
  <si>
    <t>Osnovica za PDV primljene fiksalni računi 20% koji se ne može odbiti</t>
  </si>
  <si>
    <t>74062000</t>
  </si>
  <si>
    <t>Osnov. za PDV po prim.fakt. 10%</t>
  </si>
  <si>
    <t>74062001</t>
  </si>
  <si>
    <t>Osnovica za date avanse 10%</t>
  </si>
  <si>
    <t>74062020</t>
  </si>
  <si>
    <t>Osnov. za PDV po prim. fakt. 10% drugi računi</t>
  </si>
  <si>
    <t>74062200</t>
  </si>
  <si>
    <t>Osnov. za PDV po prim.fakt. 10% koji se ne može odbiti</t>
  </si>
  <si>
    <t>74062210</t>
  </si>
  <si>
    <t xml:space="preserve">Osnov. za PDV po prim. fakt. 10% fiskalni računi koji se ne može odbiti </t>
  </si>
  <si>
    <t>74063000</t>
  </si>
  <si>
    <t>Osnov. za PDV za nadokn.poljopr. 8%</t>
  </si>
  <si>
    <t>74064000</t>
  </si>
  <si>
    <t>Osnov. za PDV po primlj. INO fakt. 20%</t>
  </si>
  <si>
    <t>74065000</t>
  </si>
  <si>
    <t>Osnov.za PDV INO usluge 20%</t>
  </si>
  <si>
    <t>74065001</t>
  </si>
  <si>
    <t>Osnov.za PDV INO usluge 20% ne odbitni</t>
  </si>
  <si>
    <t>74066000</t>
  </si>
  <si>
    <t>Osnov. za PDV po prim.fakt. 20% iz prethodnog perioda</t>
  </si>
  <si>
    <t>27000000</t>
  </si>
  <si>
    <t>PDV po primljenim fakturama po opstoj stopi</t>
  </si>
  <si>
    <t>27000001</t>
  </si>
  <si>
    <t>PDV po opštoj stopi ( 20%)</t>
  </si>
  <si>
    <t>27002000</t>
  </si>
  <si>
    <t>Prethodni porez po opštoj stopi fiskalni računi</t>
  </si>
  <si>
    <t>27002001</t>
  </si>
  <si>
    <t>Prethodni porez po opštoj stopi fiskalni računi (koji se ne može odbiti)</t>
  </si>
  <si>
    <t>27006000</t>
  </si>
  <si>
    <t>PDV po primljenim fakturama 20% prethodni period</t>
  </si>
  <si>
    <t>27100000</t>
  </si>
  <si>
    <t>PDV po primljenim fakturama po posebnoj stopi</t>
  </si>
  <si>
    <t>27100001</t>
  </si>
  <si>
    <t>PDV po posebnoj stopi ( koji se ne može odbiti)</t>
  </si>
  <si>
    <t>27102001</t>
  </si>
  <si>
    <t>Prethodni porez po posebnoj stopi fiskalni računi (koji se ne može odbiti)</t>
  </si>
  <si>
    <t>27102101</t>
  </si>
  <si>
    <t>Prethodni porez po posebnoj stopi drugi računi koji se ne može odbiti</t>
  </si>
  <si>
    <t>27200000</t>
  </si>
  <si>
    <t>PDV u datim avansima po opstoj stopi</t>
  </si>
  <si>
    <t>27300000</t>
  </si>
  <si>
    <t>PDV u datim avansima po posebnoj stopi</t>
  </si>
  <si>
    <t>27400000</t>
  </si>
  <si>
    <t>PDV placen pri uvozu po opstoj stopi</t>
  </si>
  <si>
    <t>27700000</t>
  </si>
  <si>
    <t>PDV INO usluge 20%</t>
  </si>
  <si>
    <t>27701000</t>
  </si>
  <si>
    <t>PDV INO usluge 20% - ne odbitni</t>
  </si>
  <si>
    <t>27800000</t>
  </si>
  <si>
    <t>PDV nadoknada poljoprivr. za ispor.dobra i usluge</t>
  </si>
  <si>
    <t>KARTICA KONTA</t>
  </si>
  <si>
    <t>Konto : 49090000-Razgraničene obaveze za PDV 20%</t>
  </si>
  <si>
    <t>Obj.</t>
  </si>
  <si>
    <t>VD</t>
  </si>
  <si>
    <t>PV</t>
  </si>
  <si>
    <t>Vft</t>
  </si>
  <si>
    <t>Nalog</t>
  </si>
  <si>
    <t>IP</t>
  </si>
  <si>
    <t>Partner</t>
  </si>
  <si>
    <t>Dat.pro.</t>
  </si>
  <si>
    <t>Dat.knj.</t>
  </si>
  <si>
    <t>Dat.val.</t>
  </si>
  <si>
    <t>Saldo</t>
  </si>
  <si>
    <t>Faktura</t>
  </si>
  <si>
    <t>Opis</t>
  </si>
  <si>
    <t>Kpr/Kir</t>
  </si>
  <si>
    <t>Mes.tr.</t>
  </si>
  <si>
    <t>popdv</t>
  </si>
  <si>
    <t>epp</t>
  </si>
  <si>
    <t>IFR00024/25</t>
  </si>
  <si>
    <t xml:space="preserve">remenica, podmetac, klin </t>
  </si>
  <si>
    <t>25-RA001000007</t>
  </si>
  <si>
    <t xml:space="preserve"> </t>
  </si>
  <si>
    <t>25-RA001000003</t>
  </si>
  <si>
    <t>A-542-2025</t>
  </si>
  <si>
    <t>AV-0051-25</t>
  </si>
  <si>
    <t>A2500694</t>
  </si>
  <si>
    <t>25-RN001000036</t>
  </si>
  <si>
    <t>granitni noz</t>
  </si>
  <si>
    <t>2502611</t>
  </si>
  <si>
    <t xml:space="preserve">lim, usluga secenja </t>
  </si>
  <si>
    <t>AV-1000-910/25</t>
  </si>
  <si>
    <t>AV-1000-911/25</t>
  </si>
  <si>
    <t>IF25-0007</t>
  </si>
  <si>
    <t>tepih za camac</t>
  </si>
  <si>
    <t>Konto : 49090001-Razgraničene obaveze PDV 10%</t>
  </si>
  <si>
    <t>41021010003/25</t>
  </si>
  <si>
    <t>2525000078</t>
  </si>
  <si>
    <t>AV5-00006</t>
  </si>
  <si>
    <t>IF5-21</t>
  </si>
  <si>
    <t>IF5-22</t>
  </si>
  <si>
    <t>A-0005/25 GM</t>
  </si>
  <si>
    <t>2525000096</t>
  </si>
  <si>
    <t>A-0007/25-GM</t>
  </si>
  <si>
    <t>2525000110</t>
  </si>
  <si>
    <t>A-0008/25-GM</t>
  </si>
  <si>
    <t>90005282</t>
  </si>
  <si>
    <t>90005277</t>
  </si>
  <si>
    <t>90005278</t>
  </si>
  <si>
    <t>90005276</t>
  </si>
  <si>
    <t>R-75/25 GM</t>
  </si>
  <si>
    <t>R-82/25 GM</t>
  </si>
  <si>
    <t>AV 6189</t>
  </si>
  <si>
    <t>27003000</t>
  </si>
  <si>
    <t>Prethodni porez po opštoj stopi drugi računi</t>
  </si>
  <si>
    <t>74061020</t>
  </si>
  <si>
    <t>Osnov. za PDV po prim. fakt. 20% drugi računi</t>
  </si>
  <si>
    <t>74066030</t>
  </si>
  <si>
    <t>Osnov. za PDV po prim.fakt. 20% iz prethodnog perioda posle 10-og</t>
  </si>
  <si>
    <t>27010000</t>
  </si>
  <si>
    <t>PDV po primljenim fakturama po opstoj stopi posle 10-og</t>
  </si>
  <si>
    <t>PLAĆENO 03.03.2025</t>
  </si>
  <si>
    <t>8V.2</t>
  </si>
  <si>
    <t>8D.2</t>
  </si>
  <si>
    <t>ovo je faktura od Novi trading BV za bankarske usluge</t>
  </si>
  <si>
    <t>36-2501-189472-12151</t>
  </si>
  <si>
    <t>Prihvaćen Otis - Informatika</t>
  </si>
  <si>
    <t>84-2502-189836-12151</t>
  </si>
  <si>
    <t>II-2025</t>
  </si>
  <si>
    <t>VP 12/25</t>
  </si>
  <si>
    <t xml:space="preserve">prevoz kamena </t>
  </si>
  <si>
    <t>Z-567</t>
  </si>
  <si>
    <t>41060210008/25-4022929</t>
  </si>
  <si>
    <t>Konto : 43510000-Dobavljači - poljoprivredna gazdinstva</t>
  </si>
  <si>
    <t>OL K 01 0602/2025</t>
  </si>
  <si>
    <t>01/2024</t>
  </si>
  <si>
    <t>OL K 01 2502/2025</t>
  </si>
  <si>
    <t>nemam</t>
  </si>
  <si>
    <t>iznos pdv-e od epsa na računu od informatike</t>
  </si>
  <si>
    <t>Na konto 74061000 se nalazi račun od planet air 41-0-171 u iznosu od 297.839,00 rsd</t>
  </si>
  <si>
    <t>ovo je evidencija prethodnog pdv-a e fakture</t>
  </si>
  <si>
    <t>knjižno smanjenje od Novi Trading BV</t>
  </si>
  <si>
    <t>ovo su ino usluge odbitne i ne odbitne</t>
  </si>
  <si>
    <t>onaj račun koji smo posle proknjižili</t>
  </si>
  <si>
    <t>e caps proknjižen storno</t>
  </si>
  <si>
    <t>ovo nismo proknjižžili</t>
  </si>
  <si>
    <t>U polje 8a. 2 treba dodati račun od borisa sakača koji je odbijen i u polje 8a.5</t>
  </si>
  <si>
    <t>8a.2</t>
  </si>
  <si>
    <t>8a.5</t>
  </si>
  <si>
    <t>Ukupno 8e.1</t>
  </si>
  <si>
    <t>9a.4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</si>
</sst>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"/>
    <numFmt numFmtId="165" formatCode="###,###,##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20" fillId="0" borderId="10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165" fontId="18" fillId="0" borderId="10" xfId="0" applyNumberFormat="1" applyFont="1" applyBorder="1" applyAlignment="1">
      <alignment vertical="center"/>
    </xf>
    <xf numFmtId="165" fontId="20" fillId="0" borderId="10" xfId="0" applyNumberFormat="1" applyFont="1" applyBorder="1" applyAlignment="1">
      <alignment vertical="center"/>
    </xf>
    <xf numFmtId="4" fontId="0" fillId="0" borderId="0" xfId="0" applyNumberFormat="1"/>
    <xf numFmtId="14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165" fontId="18" fillId="36" borderId="10" xfId="0" applyNumberFormat="1" applyFont="1" applyFill="1" applyBorder="1" applyAlignment="1">
      <alignment vertical="center"/>
    </xf>
    <xf numFmtId="4" fontId="0" fillId="35" borderId="0" xfId="0" applyNumberFormat="1" applyFill="1"/>
    <xf numFmtId="49" fontId="18" fillId="34" borderId="10" xfId="0" applyNumberFormat="1" applyFont="1" applyFill="1" applyBorder="1" applyAlignment="1">
      <alignment vertical="center"/>
    </xf>
    <xf numFmtId="49" fontId="18" fillId="36" borderId="10" xfId="0" applyNumberFormat="1" applyFont="1" applyFill="1" applyBorder="1" applyAlignment="1">
      <alignment vertical="center"/>
    </xf>
    <xf numFmtId="165" fontId="18" fillId="33" borderId="10" xfId="0" applyNumberFormat="1" applyFont="1" applyFill="1" applyBorder="1" applyAlignment="1">
      <alignment vertical="center"/>
    </xf>
    <xf numFmtId="165" fontId="18" fillId="35" borderId="10" xfId="0" applyNumberFormat="1" applyFont="1" applyFill="1" applyBorder="1" applyAlignment="1">
      <alignment vertical="center"/>
    </xf>
    <xf numFmtId="4" fontId="0" fillId="36" borderId="0" xfId="0" applyNumberFormat="1" applyFill="1"/>
    <xf numFmtId="165" fontId="18" fillId="34" borderId="10" xfId="0" applyNumberFormat="1" applyFont="1" applyFill="1" applyBorder="1" applyAlignment="1">
      <alignment vertical="center"/>
    </xf>
    <xf numFmtId="49" fontId="18" fillId="35" borderId="10" xfId="0" applyNumberFormat="1" applyFont="1" applyFill="1" applyBorder="1" applyAlignment="1">
      <alignment vertical="center"/>
    </xf>
    <xf numFmtId="49" fontId="18" fillId="33" borderId="10" xfId="0" applyNumberFormat="1" applyFont="1" applyFill="1" applyBorder="1" applyAlignment="1">
      <alignment vertical="center"/>
    </xf>
    <xf numFmtId="4" fontId="0" fillId="33" borderId="0" xfId="0" applyNumberFormat="1" applyFill="1"/>
    <xf numFmtId="165" fontId="18" fillId="0" borderId="11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165" fontId="18" fillId="37" borderId="10" xfId="0" applyNumberFormat="1" applyFont="1" applyFill="1" applyBorder="1" applyAlignment="1">
      <alignment vertical="center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/>
    <xf numFmtId="164" fontId="0" fillId="0" borderId="0" xfId="0" applyNumberFormat="1"/>
    <xf numFmtId="0" fontId="18" fillId="0" borderId="11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4" fontId="0" fillId="0" borderId="0" xfId="0" applyNumberFormat="1" applyBorder="1"/>
    <xf numFmtId="164" fontId="0" fillId="0" borderId="0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0" xfId="0" applyNumberFormat="1" applyAlignment="1">
      <alignment horizontal="center" wrapText="1"/>
    </xf>
    <xf numFmtId="164" fontId="0" fillId="0" borderId="16" xfId="0" applyNumberForma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4F17C-B345-415B-8548-A5E12895B811}">
  <dimension ref="A2:U72"/>
  <sheetViews>
    <sheetView topLeftCell="A10" workbookViewId="0">
      <selection activeCell="L18" sqref="L18"/>
    </sheetView>
  </sheetViews>
  <sheetFormatPr defaultRowHeight="15" x14ac:dyDescent="0.25"/>
  <cols>
    <col min="1" max="1" width="7.85546875" style="3" bestFit="1" customWidth="1"/>
    <col min="2" max="2" width="50.7109375" style="3" bestFit="1" customWidth="1"/>
    <col min="3" max="3" width="7.42578125" style="2" bestFit="1" customWidth="1"/>
    <col min="4" max="4" width="9.28515625" style="2" bestFit="1" customWidth="1"/>
    <col min="5" max="5" width="11.7109375" style="2" bestFit="1" customWidth="1"/>
    <col min="6" max="6" width="8.7109375" style="2" customWidth="1"/>
    <col min="7" max="7" width="10.85546875" style="2" bestFit="1" customWidth="1"/>
    <col min="8" max="8" width="8.7109375" style="2" bestFit="1" customWidth="1"/>
    <col min="9" max="9" width="11.7109375" style="2" bestFit="1" customWidth="1"/>
    <col min="10" max="10" width="7.7109375" style="2" bestFit="1" customWidth="1"/>
    <col min="11" max="11" width="10.85546875" style="2" bestFit="1" customWidth="1"/>
    <col min="12" max="13" width="12.7109375" style="1" bestFit="1" customWidth="1"/>
    <col min="14" max="14" width="10.140625" style="1" bestFit="1" customWidth="1"/>
    <col min="15" max="16" width="9.140625" style="1"/>
    <col min="17" max="18" width="11.7109375" style="1" bestFit="1" customWidth="1"/>
    <col min="19" max="20" width="10.140625" style="1" bestFit="1" customWidth="1"/>
    <col min="21" max="16384" width="9.140625" style="1"/>
  </cols>
  <sheetData>
    <row r="2" spans="1:17" x14ac:dyDescent="0.25">
      <c r="B2" s="28" t="s">
        <v>0</v>
      </c>
      <c r="C2" s="28"/>
      <c r="D2" s="28"/>
      <c r="E2" s="28"/>
      <c r="F2" s="28"/>
      <c r="G2" s="28"/>
    </row>
    <row r="3" spans="1:17" x14ac:dyDescent="0.25">
      <c r="B3" s="28" t="s">
        <v>1</v>
      </c>
      <c r="C3" s="28"/>
      <c r="D3" s="28"/>
      <c r="E3" s="28"/>
      <c r="F3" s="28"/>
      <c r="G3" s="28"/>
    </row>
    <row r="4" spans="1:17" x14ac:dyDescent="0.25">
      <c r="B4" s="28" t="s">
        <v>2</v>
      </c>
      <c r="C4" s="28"/>
      <c r="D4" s="28"/>
      <c r="E4" s="28"/>
      <c r="F4" s="28"/>
      <c r="G4" s="28"/>
    </row>
    <row r="5" spans="1:17" x14ac:dyDescent="0.25">
      <c r="B5" s="28" t="s">
        <v>3</v>
      </c>
      <c r="C5" s="28"/>
      <c r="D5" s="28"/>
      <c r="E5" s="28"/>
      <c r="F5" s="28"/>
      <c r="G5" s="28"/>
    </row>
    <row r="6" spans="1:17" x14ac:dyDescent="0.25">
      <c r="B6" s="28" t="s">
        <v>4</v>
      </c>
      <c r="C6" s="28"/>
      <c r="D6" s="28"/>
      <c r="E6" s="28"/>
      <c r="F6" s="28"/>
      <c r="G6" s="28"/>
    </row>
    <row r="7" spans="1:17" x14ac:dyDescent="0.25">
      <c r="B7" s="28" t="s">
        <v>5</v>
      </c>
      <c r="C7" s="28"/>
      <c r="D7" s="28"/>
      <c r="E7" s="28"/>
      <c r="F7" s="28"/>
      <c r="G7" s="28"/>
    </row>
    <row r="9" spans="1:17" ht="15.75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7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7" ht="15.75" x14ac:dyDescent="0.25">
      <c r="A11" s="27" t="s">
        <v>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7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7" x14ac:dyDescent="0.25">
      <c r="A13" s="4" t="s">
        <v>19</v>
      </c>
      <c r="B13" s="4" t="s">
        <v>18</v>
      </c>
      <c r="C13" s="4" t="s">
        <v>17</v>
      </c>
      <c r="D13" s="4" t="s">
        <v>16</v>
      </c>
      <c r="E13" s="4" t="s">
        <v>15</v>
      </c>
      <c r="F13" s="4" t="s">
        <v>14</v>
      </c>
      <c r="G13" s="4" t="s">
        <v>13</v>
      </c>
      <c r="H13" s="4" t="s">
        <v>12</v>
      </c>
      <c r="I13" s="4" t="s">
        <v>11</v>
      </c>
      <c r="J13" s="4" t="s">
        <v>10</v>
      </c>
      <c r="K13" s="4" t="s">
        <v>9</v>
      </c>
    </row>
    <row r="14" spans="1:17" x14ac:dyDescent="0.25">
      <c r="A14" s="5" t="s">
        <v>20</v>
      </c>
      <c r="B14" s="5" t="s">
        <v>21</v>
      </c>
      <c r="C14" s="6">
        <v>0</v>
      </c>
      <c r="D14" s="6">
        <v>0</v>
      </c>
      <c r="E14" s="6">
        <v>275616.40000000002</v>
      </c>
      <c r="F14" s="6">
        <v>0</v>
      </c>
      <c r="G14" s="6">
        <v>275616.40000000002</v>
      </c>
      <c r="H14" s="6">
        <v>0</v>
      </c>
      <c r="I14" s="6">
        <v>275616.40000000002</v>
      </c>
      <c r="J14" s="6">
        <v>0</v>
      </c>
      <c r="K14" s="6">
        <v>275616.40000000002</v>
      </c>
    </row>
    <row r="15" spans="1:17" x14ac:dyDescent="0.25">
      <c r="A15" s="5" t="s">
        <v>22</v>
      </c>
      <c r="B15" s="5" t="s">
        <v>23</v>
      </c>
      <c r="C15" s="6">
        <v>0</v>
      </c>
      <c r="D15" s="6">
        <v>0</v>
      </c>
      <c r="E15" s="6">
        <v>4724515.0199999996</v>
      </c>
      <c r="F15" s="6">
        <v>0</v>
      </c>
      <c r="G15" s="6">
        <v>4724515.0199999996</v>
      </c>
      <c r="H15" s="6">
        <v>0</v>
      </c>
      <c r="I15" s="6">
        <v>4724515.0199999996</v>
      </c>
      <c r="J15" s="6">
        <v>0</v>
      </c>
      <c r="K15" s="6">
        <v>4724515.0199999996</v>
      </c>
    </row>
    <row r="16" spans="1:17" x14ac:dyDescent="0.25">
      <c r="A16" s="5" t="s">
        <v>24</v>
      </c>
      <c r="B16" s="5" t="s">
        <v>25</v>
      </c>
      <c r="C16" s="6">
        <v>0</v>
      </c>
      <c r="D16" s="6">
        <v>0</v>
      </c>
      <c r="E16" s="6">
        <v>255626.03</v>
      </c>
      <c r="F16" s="6">
        <v>0</v>
      </c>
      <c r="G16" s="6">
        <v>255626.03</v>
      </c>
      <c r="H16" s="6">
        <v>0</v>
      </c>
      <c r="I16" s="6">
        <v>255626.03</v>
      </c>
      <c r="J16" s="6">
        <v>0</v>
      </c>
      <c r="K16" s="6">
        <v>255626.03</v>
      </c>
      <c r="Q16" s="8">
        <f>+K38+H39+K40+H41+K42+K43+K44</f>
        <v>2828471.6799999997</v>
      </c>
    </row>
    <row r="17" spans="1:21" x14ac:dyDescent="0.25">
      <c r="A17" s="13" t="s">
        <v>26</v>
      </c>
      <c r="B17" s="13" t="s">
        <v>27</v>
      </c>
      <c r="C17" s="18">
        <v>0</v>
      </c>
      <c r="D17" s="18">
        <v>0</v>
      </c>
      <c r="E17" s="18">
        <v>13674933.539999999</v>
      </c>
      <c r="F17" s="18">
        <v>0</v>
      </c>
      <c r="G17" s="18">
        <v>13674933.539999999</v>
      </c>
      <c r="H17" s="18">
        <v>0</v>
      </c>
      <c r="I17" s="18">
        <v>13674933.539999999</v>
      </c>
      <c r="J17" s="18">
        <v>0</v>
      </c>
      <c r="K17" s="18">
        <v>13674933.539999999</v>
      </c>
      <c r="L17" s="8">
        <f>+K17+K19+K20+K21+K22+K32+K33</f>
        <v>14863206.33</v>
      </c>
      <c r="M17" s="8">
        <v>14863207</v>
      </c>
      <c r="N17" s="8">
        <f>+L17-M17</f>
        <v>-0.66999999992549419</v>
      </c>
      <c r="O17" s="8">
        <f>+N17*0.2</f>
        <v>-0.13399999998509884</v>
      </c>
      <c r="P17" s="8"/>
      <c r="Q17" s="8">
        <f>+L17*0.2</f>
        <v>2972641.2660000003</v>
      </c>
      <c r="R17" s="8">
        <v>2831998</v>
      </c>
      <c r="S17" s="8">
        <f>+Q17-R17</f>
        <v>140643.26600000029</v>
      </c>
      <c r="T17" s="8">
        <v>144567.10999999999</v>
      </c>
      <c r="U17" s="8">
        <f>+S17-T17</f>
        <v>-3923.8439999996917</v>
      </c>
    </row>
    <row r="18" spans="1:21" x14ac:dyDescent="0.25">
      <c r="A18" s="19" t="s">
        <v>28</v>
      </c>
      <c r="B18" s="19" t="s">
        <v>29</v>
      </c>
      <c r="C18" s="16">
        <v>0</v>
      </c>
      <c r="D18" s="16">
        <v>0</v>
      </c>
      <c r="E18" s="16">
        <v>1218097.93</v>
      </c>
      <c r="F18" s="16">
        <v>0</v>
      </c>
      <c r="G18" s="16">
        <v>1218097.93</v>
      </c>
      <c r="H18" s="16">
        <v>0</v>
      </c>
      <c r="I18" s="16">
        <v>1218097.93</v>
      </c>
      <c r="J18" s="16">
        <v>0</v>
      </c>
      <c r="K18" s="16">
        <v>1218097.93</v>
      </c>
      <c r="L18" s="12">
        <f>+K18*0.2</f>
        <v>243619.58600000001</v>
      </c>
      <c r="M18" s="8">
        <f>+K49</f>
        <v>243619.59</v>
      </c>
      <c r="N18" s="8">
        <f>+L18-M18</f>
        <v>-3.999999986262992E-3</v>
      </c>
      <c r="Q18" s="8">
        <f>+R17-Q16</f>
        <v>3526.320000000298</v>
      </c>
    </row>
    <row r="19" spans="1:21" x14ac:dyDescent="0.25">
      <c r="A19" s="13" t="s">
        <v>30</v>
      </c>
      <c r="B19" s="13" t="s">
        <v>31</v>
      </c>
      <c r="C19" s="18">
        <v>0</v>
      </c>
      <c r="D19" s="18">
        <v>0</v>
      </c>
      <c r="E19" s="18">
        <v>379981.34</v>
      </c>
      <c r="F19" s="18">
        <v>0</v>
      </c>
      <c r="G19" s="18">
        <v>379981.34</v>
      </c>
      <c r="H19" s="18">
        <v>0</v>
      </c>
      <c r="I19" s="18">
        <v>379981.34</v>
      </c>
      <c r="J19" s="18">
        <v>0</v>
      </c>
      <c r="K19" s="18">
        <v>379981.34</v>
      </c>
    </row>
    <row r="20" spans="1:21" x14ac:dyDescent="0.25">
      <c r="A20" s="13" t="s">
        <v>141</v>
      </c>
      <c r="B20" s="13" t="s">
        <v>142</v>
      </c>
      <c r="C20" s="18">
        <v>0</v>
      </c>
      <c r="D20" s="18">
        <v>0</v>
      </c>
      <c r="E20" s="18">
        <f>109.28/0.2</f>
        <v>546.4</v>
      </c>
      <c r="F20" s="18">
        <v>0</v>
      </c>
      <c r="G20" s="18">
        <f>109.28/0.2</f>
        <v>546.4</v>
      </c>
      <c r="H20" s="18">
        <v>0</v>
      </c>
      <c r="I20" s="18">
        <f>109.28/0.2</f>
        <v>546.4</v>
      </c>
      <c r="J20" s="18">
        <v>0</v>
      </c>
      <c r="K20" s="18">
        <f>109.28/0.2</f>
        <v>546.4</v>
      </c>
      <c r="L20" s="8"/>
    </row>
    <row r="21" spans="1:21" x14ac:dyDescent="0.25">
      <c r="A21" s="13" t="s">
        <v>32</v>
      </c>
      <c r="B21" s="13" t="s">
        <v>33</v>
      </c>
      <c r="C21" s="18">
        <v>0</v>
      </c>
      <c r="D21" s="18">
        <v>0</v>
      </c>
      <c r="E21" s="18">
        <v>466040.39</v>
      </c>
      <c r="F21" s="18">
        <v>0</v>
      </c>
      <c r="G21" s="18">
        <v>466040.39</v>
      </c>
      <c r="H21" s="18">
        <v>0</v>
      </c>
      <c r="I21" s="18">
        <v>466040.39</v>
      </c>
      <c r="J21" s="18">
        <v>0</v>
      </c>
      <c r="K21" s="18">
        <v>466040.39</v>
      </c>
    </row>
    <row r="22" spans="1:21" x14ac:dyDescent="0.25">
      <c r="A22" s="13" t="s">
        <v>34</v>
      </c>
      <c r="B22" s="13" t="s">
        <v>35</v>
      </c>
      <c r="C22" s="18">
        <v>0</v>
      </c>
      <c r="D22" s="18">
        <v>0</v>
      </c>
      <c r="E22" s="18">
        <v>328246.03000000003</v>
      </c>
      <c r="F22" s="18">
        <v>0</v>
      </c>
      <c r="G22" s="18">
        <v>328246.03000000003</v>
      </c>
      <c r="H22" s="18">
        <v>0</v>
      </c>
      <c r="I22" s="18">
        <v>328246.03000000003</v>
      </c>
      <c r="J22" s="18">
        <v>0</v>
      </c>
      <c r="K22" s="18">
        <v>328246.03000000003</v>
      </c>
    </row>
    <row r="23" spans="1:21" x14ac:dyDescent="0.25">
      <c r="A23" s="5" t="s">
        <v>36</v>
      </c>
      <c r="B23" s="5" t="s">
        <v>37</v>
      </c>
      <c r="C23" s="6">
        <v>0</v>
      </c>
      <c r="D23" s="6">
        <v>0</v>
      </c>
      <c r="E23" s="6">
        <v>57677608.399999999</v>
      </c>
      <c r="F23" s="6">
        <v>0</v>
      </c>
      <c r="G23" s="6">
        <v>57677608.399999999</v>
      </c>
      <c r="H23" s="6">
        <v>0</v>
      </c>
      <c r="I23" s="6">
        <v>57677608.399999999</v>
      </c>
      <c r="J23" s="6">
        <v>0</v>
      </c>
      <c r="K23" s="6">
        <v>57677608.399999999</v>
      </c>
      <c r="L23" s="8">
        <f>+K23+K25+K26+K27</f>
        <v>57708058.109999992</v>
      </c>
      <c r="M23" s="8">
        <v>57708058</v>
      </c>
      <c r="N23" s="8">
        <f>+L23-M23</f>
        <v>0.10999999195337296</v>
      </c>
    </row>
    <row r="24" spans="1:21" x14ac:dyDescent="0.25">
      <c r="A24" s="14" t="s">
        <v>38</v>
      </c>
      <c r="B24" s="14" t="s">
        <v>39</v>
      </c>
      <c r="C24" s="11">
        <v>0</v>
      </c>
      <c r="D24" s="11">
        <v>0</v>
      </c>
      <c r="E24" s="11">
        <v>9515738.0199999996</v>
      </c>
      <c r="F24" s="11">
        <v>0</v>
      </c>
      <c r="G24" s="11">
        <v>9515738.0199999996</v>
      </c>
      <c r="H24" s="11">
        <v>0</v>
      </c>
      <c r="I24" s="11">
        <v>9515738.0199999996</v>
      </c>
      <c r="J24" s="11">
        <v>0</v>
      </c>
      <c r="K24" s="11">
        <v>9515738.0199999996</v>
      </c>
      <c r="L24" s="17">
        <f>+K24*0.1</f>
        <v>951573.80200000003</v>
      </c>
      <c r="M24" s="8">
        <f>+K50</f>
        <v>951573.8</v>
      </c>
      <c r="N24" s="1">
        <f>+L24-M24</f>
        <v>1.9999999785795808E-3</v>
      </c>
    </row>
    <row r="25" spans="1:21" x14ac:dyDescent="0.25">
      <c r="A25" s="5" t="s">
        <v>40</v>
      </c>
      <c r="B25" s="5" t="s">
        <v>41</v>
      </c>
      <c r="C25" s="6">
        <v>0</v>
      </c>
      <c r="D25" s="6">
        <v>0</v>
      </c>
      <c r="E25" s="6">
        <v>646.29999999999995</v>
      </c>
      <c r="F25" s="6">
        <v>0</v>
      </c>
      <c r="G25" s="6">
        <v>646.29999999999995</v>
      </c>
      <c r="H25" s="6">
        <v>0</v>
      </c>
      <c r="I25" s="6">
        <v>646.29999999999995</v>
      </c>
      <c r="J25" s="6">
        <v>0</v>
      </c>
      <c r="K25" s="6">
        <v>646.29999999999995</v>
      </c>
    </row>
    <row r="26" spans="1:21" x14ac:dyDescent="0.25">
      <c r="A26" s="5" t="s">
        <v>42</v>
      </c>
      <c r="B26" s="5" t="s">
        <v>43</v>
      </c>
      <c r="C26" s="6">
        <v>0</v>
      </c>
      <c r="D26" s="6">
        <v>0</v>
      </c>
      <c r="E26" s="6">
        <v>11435.08</v>
      </c>
      <c r="F26" s="6">
        <v>0</v>
      </c>
      <c r="G26" s="6">
        <v>11435.08</v>
      </c>
      <c r="H26" s="6">
        <v>0</v>
      </c>
      <c r="I26" s="6">
        <v>11435.08</v>
      </c>
      <c r="J26" s="6">
        <v>0</v>
      </c>
      <c r="K26" s="6">
        <v>11435.08</v>
      </c>
    </row>
    <row r="27" spans="1:21" x14ac:dyDescent="0.25">
      <c r="A27" s="5" t="s">
        <v>44</v>
      </c>
      <c r="B27" s="5" t="s">
        <v>45</v>
      </c>
      <c r="C27" s="6">
        <v>0</v>
      </c>
      <c r="D27" s="6">
        <v>0</v>
      </c>
      <c r="E27" s="6">
        <v>18368.330000000002</v>
      </c>
      <c r="F27" s="6">
        <v>0</v>
      </c>
      <c r="G27" s="6">
        <v>18368.330000000002</v>
      </c>
      <c r="H27" s="6">
        <v>0</v>
      </c>
      <c r="I27" s="6">
        <v>18368.330000000002</v>
      </c>
      <c r="J27" s="6">
        <v>0</v>
      </c>
      <c r="K27" s="6">
        <v>18368.330000000002</v>
      </c>
    </row>
    <row r="28" spans="1:21" x14ac:dyDescent="0.25">
      <c r="A28" s="5" t="s">
        <v>46</v>
      </c>
      <c r="B28" s="5" t="s">
        <v>47</v>
      </c>
      <c r="C28" s="6">
        <v>0</v>
      </c>
      <c r="D28" s="6">
        <v>0</v>
      </c>
      <c r="E28" s="6">
        <v>1030716.41</v>
      </c>
      <c r="F28" s="6">
        <v>0</v>
      </c>
      <c r="G28" s="6">
        <v>1030716.41</v>
      </c>
      <c r="H28" s="6">
        <v>0</v>
      </c>
      <c r="I28" s="6">
        <v>1030716.41</v>
      </c>
      <c r="J28" s="6">
        <v>0</v>
      </c>
      <c r="K28" s="6">
        <v>1030716.41</v>
      </c>
    </row>
    <row r="29" spans="1:21" x14ac:dyDescent="0.25">
      <c r="A29" s="20" t="s">
        <v>48</v>
      </c>
      <c r="B29" s="20" t="s">
        <v>49</v>
      </c>
      <c r="C29" s="15">
        <v>0</v>
      </c>
      <c r="D29" s="15">
        <v>0</v>
      </c>
      <c r="E29" s="15">
        <v>5558621.2300000004</v>
      </c>
      <c r="F29" s="15">
        <v>0</v>
      </c>
      <c r="G29" s="15">
        <v>5558621.2300000004</v>
      </c>
      <c r="H29" s="15">
        <v>0</v>
      </c>
      <c r="I29" s="15">
        <v>5558621.2300000004</v>
      </c>
      <c r="J29" s="15">
        <v>0</v>
      </c>
      <c r="K29" s="15">
        <v>5558621.2300000004</v>
      </c>
      <c r="L29" s="21">
        <f>+K29*0.2</f>
        <v>1111724.246</v>
      </c>
      <c r="M29" s="8">
        <f>+K51</f>
        <v>1090350.01</v>
      </c>
      <c r="N29" s="8">
        <f>+L29-M29</f>
        <v>21374.236000000034</v>
      </c>
      <c r="O29" s="1" t="s">
        <v>147</v>
      </c>
    </row>
    <row r="30" spans="1:21" x14ac:dyDescent="0.25">
      <c r="A30" s="5" t="s">
        <v>50</v>
      </c>
      <c r="B30" s="5" t="s">
        <v>51</v>
      </c>
      <c r="C30" s="6">
        <v>0</v>
      </c>
      <c r="D30" s="6">
        <v>0</v>
      </c>
      <c r="E30" s="6">
        <v>710137.11</v>
      </c>
      <c r="F30" s="6">
        <v>0</v>
      </c>
      <c r="G30" s="6">
        <v>710137.11</v>
      </c>
      <c r="H30" s="6">
        <v>0</v>
      </c>
      <c r="I30" s="6">
        <v>710137.11</v>
      </c>
      <c r="J30" s="6">
        <v>0</v>
      </c>
      <c r="K30" s="6">
        <v>710137.11</v>
      </c>
    </row>
    <row r="31" spans="1:21" x14ac:dyDescent="0.25">
      <c r="A31" s="5" t="s">
        <v>52</v>
      </c>
      <c r="B31" s="5" t="s">
        <v>53</v>
      </c>
      <c r="C31" s="6">
        <v>0</v>
      </c>
      <c r="D31" s="6">
        <v>0</v>
      </c>
      <c r="E31" s="6">
        <v>60130.34</v>
      </c>
      <c r="F31" s="6">
        <v>0</v>
      </c>
      <c r="G31" s="6">
        <v>60130.34</v>
      </c>
      <c r="H31" s="6">
        <v>0</v>
      </c>
      <c r="I31" s="6">
        <v>60130.34</v>
      </c>
      <c r="J31" s="6">
        <v>0</v>
      </c>
      <c r="K31" s="6">
        <v>60130.34</v>
      </c>
    </row>
    <row r="32" spans="1:21" x14ac:dyDescent="0.25">
      <c r="A32" s="13" t="s">
        <v>54</v>
      </c>
      <c r="B32" s="13" t="s">
        <v>55</v>
      </c>
      <c r="C32" s="18">
        <v>0</v>
      </c>
      <c r="D32" s="18">
        <v>0</v>
      </c>
      <c r="E32" s="18">
        <v>8371.48</v>
      </c>
      <c r="F32" s="18">
        <v>0</v>
      </c>
      <c r="G32" s="18">
        <v>8371.48</v>
      </c>
      <c r="H32" s="18">
        <v>0</v>
      </c>
      <c r="I32" s="18">
        <v>8371.48</v>
      </c>
      <c r="J32" s="18">
        <v>0</v>
      </c>
      <c r="K32" s="18">
        <v>8371.48</v>
      </c>
    </row>
    <row r="33" spans="1:19" x14ac:dyDescent="0.25">
      <c r="A33" s="13" t="s">
        <v>143</v>
      </c>
      <c r="B33" s="13" t="s">
        <v>144</v>
      </c>
      <c r="C33" s="18">
        <v>0</v>
      </c>
      <c r="D33" s="18">
        <v>0</v>
      </c>
      <c r="E33" s="18">
        <v>5087.1499999999996</v>
      </c>
      <c r="F33" s="18">
        <v>0</v>
      </c>
      <c r="G33" s="18">
        <v>5087.1499999999996</v>
      </c>
      <c r="H33" s="18">
        <v>0</v>
      </c>
      <c r="I33" s="18">
        <v>5087.1499999999996</v>
      </c>
      <c r="J33" s="18">
        <v>0</v>
      </c>
      <c r="K33" s="18">
        <v>5087.1499999999996</v>
      </c>
    </row>
    <row r="34" spans="1:19" x14ac:dyDescent="0.25">
      <c r="A34" s="5"/>
      <c r="B34" s="5"/>
      <c r="C34" s="7">
        <v>0</v>
      </c>
      <c r="D34" s="7">
        <v>0</v>
      </c>
      <c r="E34" s="7">
        <v>95921031.63000001</v>
      </c>
      <c r="F34" s="7">
        <v>0</v>
      </c>
      <c r="G34" s="7">
        <v>95921031.63000001</v>
      </c>
      <c r="H34" s="7">
        <v>0</v>
      </c>
      <c r="I34" s="7">
        <v>95921031.63000001</v>
      </c>
      <c r="J34" s="7">
        <v>0</v>
      </c>
      <c r="K34" s="7">
        <v>95921031.63000001</v>
      </c>
    </row>
    <row r="37" spans="1:19" x14ac:dyDescent="0.25">
      <c r="A37" s="4" t="s">
        <v>19</v>
      </c>
      <c r="B37" s="4" t="s">
        <v>18</v>
      </c>
      <c r="C37" s="4" t="s">
        <v>17</v>
      </c>
      <c r="D37" s="4" t="s">
        <v>16</v>
      </c>
      <c r="E37" s="4" t="s">
        <v>15</v>
      </c>
      <c r="F37" s="4" t="s">
        <v>14</v>
      </c>
      <c r="G37" s="4" t="s">
        <v>13</v>
      </c>
      <c r="H37" s="4" t="s">
        <v>12</v>
      </c>
      <c r="I37" s="4" t="s">
        <v>11</v>
      </c>
      <c r="J37" s="4" t="s">
        <v>10</v>
      </c>
      <c r="K37" s="4" t="s">
        <v>9</v>
      </c>
    </row>
    <row r="38" spans="1:19" x14ac:dyDescent="0.25">
      <c r="A38" s="5" t="s">
        <v>56</v>
      </c>
      <c r="B38" s="5" t="s">
        <v>57</v>
      </c>
      <c r="C38" s="6">
        <v>0</v>
      </c>
      <c r="D38" s="6">
        <v>0</v>
      </c>
      <c r="E38" s="6">
        <v>2589800.4700000002</v>
      </c>
      <c r="F38" s="6">
        <v>0</v>
      </c>
      <c r="G38" s="6">
        <v>2589800.4700000002</v>
      </c>
      <c r="H38" s="6">
        <v>0</v>
      </c>
      <c r="I38" s="6">
        <v>2589800.4700000002</v>
      </c>
      <c r="J38" s="6">
        <v>0</v>
      </c>
      <c r="K38" s="6">
        <v>2589800.4700000002</v>
      </c>
      <c r="L38" s="8">
        <f>+K38+H39+3526.08</f>
        <v>2686534.64</v>
      </c>
      <c r="M38" s="8">
        <v>2687365.25</v>
      </c>
      <c r="N38" s="8">
        <f>+L38-M38</f>
        <v>-830.60999999986961</v>
      </c>
      <c r="P38" s="8">
        <v>11988.7</v>
      </c>
      <c r="Q38" s="8">
        <v>4900</v>
      </c>
      <c r="R38" s="8">
        <f>+P38+Q38</f>
        <v>16888.7</v>
      </c>
      <c r="S38" s="8">
        <f>+N38+R38</f>
        <v>16058.090000000131</v>
      </c>
    </row>
    <row r="39" spans="1:19" x14ac:dyDescent="0.25">
      <c r="A39" s="5" t="s">
        <v>58</v>
      </c>
      <c r="B39" s="5" t="s">
        <v>59</v>
      </c>
      <c r="C39" s="6">
        <v>0</v>
      </c>
      <c r="D39" s="6">
        <v>0</v>
      </c>
      <c r="E39" s="6">
        <v>93208.09</v>
      </c>
      <c r="F39" s="6">
        <v>93208.09</v>
      </c>
      <c r="G39" s="6">
        <v>93208.09</v>
      </c>
      <c r="H39" s="6">
        <v>93208.09</v>
      </c>
      <c r="I39" s="6">
        <v>0</v>
      </c>
      <c r="J39" s="6">
        <v>0</v>
      </c>
      <c r="K39" s="6">
        <v>0</v>
      </c>
    </row>
    <row r="40" spans="1:19" x14ac:dyDescent="0.25">
      <c r="A40" s="5" t="s">
        <v>60</v>
      </c>
      <c r="B40" s="5" t="s">
        <v>61</v>
      </c>
      <c r="C40" s="6">
        <v>0</v>
      </c>
      <c r="D40" s="6">
        <v>0</v>
      </c>
      <c r="E40" s="6">
        <v>75996.259999999995</v>
      </c>
      <c r="F40" s="6">
        <v>0</v>
      </c>
      <c r="G40" s="6">
        <v>75996.259999999995</v>
      </c>
      <c r="H40" s="6">
        <v>0</v>
      </c>
      <c r="I40" s="6">
        <v>75996.259999999995</v>
      </c>
      <c r="J40" s="6">
        <v>0</v>
      </c>
      <c r="K40" s="6">
        <v>75996.259999999995</v>
      </c>
    </row>
    <row r="41" spans="1:19" x14ac:dyDescent="0.25">
      <c r="A41" s="5" t="s">
        <v>62</v>
      </c>
      <c r="B41" s="5" t="s">
        <v>63</v>
      </c>
      <c r="C41" s="6">
        <v>0</v>
      </c>
      <c r="D41" s="6">
        <v>0</v>
      </c>
      <c r="E41" s="6">
        <v>66665.87</v>
      </c>
      <c r="F41" s="6">
        <v>66665.87</v>
      </c>
      <c r="G41" s="6">
        <v>66665.87</v>
      </c>
      <c r="H41" s="6">
        <v>66665.87</v>
      </c>
      <c r="I41" s="6">
        <v>0</v>
      </c>
      <c r="J41" s="6">
        <v>0</v>
      </c>
      <c r="K41" s="6">
        <v>0</v>
      </c>
    </row>
    <row r="42" spans="1:19" x14ac:dyDescent="0.25">
      <c r="A42" s="5" t="s">
        <v>139</v>
      </c>
      <c r="B42" s="5" t="s">
        <v>140</v>
      </c>
      <c r="C42" s="6">
        <v>0</v>
      </c>
      <c r="D42" s="6">
        <v>0</v>
      </c>
      <c r="E42" s="6">
        <v>109.28</v>
      </c>
      <c r="F42" s="6">
        <v>0</v>
      </c>
      <c r="G42" s="6">
        <v>109.28</v>
      </c>
      <c r="H42" s="6">
        <v>0</v>
      </c>
      <c r="I42" s="6">
        <v>109.28</v>
      </c>
      <c r="J42" s="6">
        <v>0</v>
      </c>
      <c r="K42" s="6">
        <v>109.28</v>
      </c>
    </row>
    <row r="43" spans="1:19" x14ac:dyDescent="0.25">
      <c r="A43" s="5" t="s">
        <v>64</v>
      </c>
      <c r="B43" s="5" t="s">
        <v>65</v>
      </c>
      <c r="C43" s="6">
        <v>0</v>
      </c>
      <c r="D43" s="6">
        <v>0</v>
      </c>
      <c r="E43" s="6">
        <v>1674.28</v>
      </c>
      <c r="F43" s="6">
        <v>0</v>
      </c>
      <c r="G43" s="6">
        <v>1674.28</v>
      </c>
      <c r="H43" s="6">
        <v>0</v>
      </c>
      <c r="I43" s="6">
        <v>1674.28</v>
      </c>
      <c r="J43" s="6">
        <v>0</v>
      </c>
      <c r="K43" s="6">
        <v>1674.28</v>
      </c>
    </row>
    <row r="44" spans="1:19" x14ac:dyDescent="0.25">
      <c r="A44" s="5" t="s">
        <v>145</v>
      </c>
      <c r="B44" s="5" t="s">
        <v>146</v>
      </c>
      <c r="C44" s="6">
        <v>0</v>
      </c>
      <c r="D44" s="6">
        <v>0</v>
      </c>
      <c r="E44" s="6">
        <v>1017.43</v>
      </c>
      <c r="F44" s="6">
        <v>0</v>
      </c>
      <c r="G44" s="6">
        <v>1017.43</v>
      </c>
      <c r="H44" s="6">
        <v>0</v>
      </c>
      <c r="I44" s="6">
        <v>1017.43</v>
      </c>
      <c r="J44" s="6">
        <v>0</v>
      </c>
      <c r="K44" s="6">
        <v>1017.43</v>
      </c>
      <c r="L44" s="8"/>
      <c r="N44" s="8"/>
    </row>
    <row r="45" spans="1:19" x14ac:dyDescent="0.25">
      <c r="A45" s="5" t="s">
        <v>66</v>
      </c>
      <c r="B45" s="5" t="s">
        <v>67</v>
      </c>
      <c r="C45" s="6">
        <v>0</v>
      </c>
      <c r="D45" s="6">
        <v>0</v>
      </c>
      <c r="E45" s="6">
        <v>4548362.33</v>
      </c>
      <c r="F45" s="6">
        <v>0</v>
      </c>
      <c r="G45" s="6">
        <v>4548362.33</v>
      </c>
      <c r="H45" s="6">
        <v>0</v>
      </c>
      <c r="I45" s="6">
        <v>4548362.33</v>
      </c>
      <c r="J45" s="6">
        <v>0</v>
      </c>
      <c r="K45" s="6">
        <v>4548362.33</v>
      </c>
      <c r="L45" s="8">
        <f>+K45+H46</f>
        <v>4549505.83</v>
      </c>
      <c r="M45" s="8">
        <v>4233383.4400000004</v>
      </c>
      <c r="N45" s="8">
        <f>+L45-M45</f>
        <v>316122.38999999966</v>
      </c>
    </row>
    <row r="46" spans="1:19" x14ac:dyDescent="0.25">
      <c r="A46" s="5" t="s">
        <v>68</v>
      </c>
      <c r="B46" s="5" t="s">
        <v>69</v>
      </c>
      <c r="C46" s="6">
        <v>0</v>
      </c>
      <c r="D46" s="6">
        <v>0</v>
      </c>
      <c r="E46" s="6">
        <v>1143.5</v>
      </c>
      <c r="F46" s="6">
        <v>1143.5</v>
      </c>
      <c r="G46" s="6">
        <v>1143.5</v>
      </c>
      <c r="H46" s="6">
        <v>1143.5</v>
      </c>
      <c r="I46" s="6">
        <v>0</v>
      </c>
      <c r="J46" s="6">
        <v>0</v>
      </c>
      <c r="K46" s="6">
        <v>0</v>
      </c>
    </row>
    <row r="47" spans="1:19" x14ac:dyDescent="0.25">
      <c r="A47" s="5" t="s">
        <v>70</v>
      </c>
      <c r="B47" s="5" t="s">
        <v>71</v>
      </c>
      <c r="C47" s="6">
        <v>0</v>
      </c>
      <c r="D47" s="6">
        <v>0</v>
      </c>
      <c r="E47" s="6">
        <v>1836.83</v>
      </c>
      <c r="F47" s="6">
        <v>1836.83</v>
      </c>
      <c r="G47" s="6">
        <v>1836.83</v>
      </c>
      <c r="H47" s="6">
        <v>1836.83</v>
      </c>
      <c r="I47" s="6">
        <v>0</v>
      </c>
      <c r="J47" s="6">
        <v>0</v>
      </c>
      <c r="K47" s="6">
        <v>0</v>
      </c>
    </row>
    <row r="48" spans="1:19" x14ac:dyDescent="0.25">
      <c r="A48" s="5" t="s">
        <v>72</v>
      </c>
      <c r="B48" s="5" t="s">
        <v>73</v>
      </c>
      <c r="C48" s="6">
        <v>0</v>
      </c>
      <c r="D48" s="6">
        <v>0</v>
      </c>
      <c r="E48" s="6">
        <v>64.63</v>
      </c>
      <c r="F48" s="6">
        <v>64.63</v>
      </c>
      <c r="G48" s="6">
        <v>64.63</v>
      </c>
      <c r="H48" s="6">
        <v>64.63</v>
      </c>
      <c r="I48" s="6">
        <v>0</v>
      </c>
      <c r="J48" s="6">
        <v>0</v>
      </c>
      <c r="K48" s="6">
        <v>0</v>
      </c>
      <c r="N48" s="8"/>
      <c r="O48" s="8"/>
      <c r="P48" s="8"/>
    </row>
    <row r="49" spans="1:16" x14ac:dyDescent="0.25">
      <c r="A49" s="19" t="s">
        <v>74</v>
      </c>
      <c r="B49" s="19" t="s">
        <v>75</v>
      </c>
      <c r="C49" s="16">
        <v>0</v>
      </c>
      <c r="D49" s="16">
        <v>0</v>
      </c>
      <c r="E49" s="16">
        <v>243619.59</v>
      </c>
      <c r="F49" s="16">
        <v>0</v>
      </c>
      <c r="G49" s="16">
        <v>243619.59</v>
      </c>
      <c r="H49" s="16">
        <v>0</v>
      </c>
      <c r="I49" s="16">
        <v>243619.59</v>
      </c>
      <c r="J49" s="16">
        <v>0</v>
      </c>
      <c r="K49" s="16">
        <v>243619.59</v>
      </c>
      <c r="L49" s="8">
        <v>243619.59</v>
      </c>
      <c r="M49" s="8">
        <f>+L49-K48</f>
        <v>243619.59</v>
      </c>
    </row>
    <row r="50" spans="1:16" x14ac:dyDescent="0.25">
      <c r="A50" s="14" t="s">
        <v>76</v>
      </c>
      <c r="B50" s="14" t="s">
        <v>77</v>
      </c>
      <c r="C50" s="11">
        <v>0</v>
      </c>
      <c r="D50" s="11">
        <v>0</v>
      </c>
      <c r="E50" s="11">
        <v>951573.8</v>
      </c>
      <c r="F50" s="11">
        <v>0</v>
      </c>
      <c r="G50" s="11">
        <v>951573.8</v>
      </c>
      <c r="H50" s="11">
        <v>0</v>
      </c>
      <c r="I50" s="11">
        <v>951573.8</v>
      </c>
      <c r="J50" s="11">
        <v>0</v>
      </c>
      <c r="K50" s="11">
        <v>951573.8</v>
      </c>
      <c r="L50" s="8">
        <v>951573.8</v>
      </c>
      <c r="M50" s="8">
        <f>+L50-K49</f>
        <v>707954.21000000008</v>
      </c>
    </row>
    <row r="51" spans="1:16" x14ac:dyDescent="0.25">
      <c r="A51" s="20" t="s">
        <v>78</v>
      </c>
      <c r="B51" s="20" t="s">
        <v>79</v>
      </c>
      <c r="C51" s="15">
        <v>0</v>
      </c>
      <c r="D51" s="15">
        <v>0</v>
      </c>
      <c r="E51" s="15">
        <v>1090350.01</v>
      </c>
      <c r="F51" s="15">
        <v>0</v>
      </c>
      <c r="G51" s="15">
        <v>1090350.01</v>
      </c>
      <c r="H51" s="15">
        <v>0</v>
      </c>
      <c r="I51" s="15">
        <v>1090350.01</v>
      </c>
      <c r="J51" s="15">
        <v>0</v>
      </c>
      <c r="K51" s="15">
        <v>1090350.01</v>
      </c>
      <c r="L51" s="8"/>
      <c r="O51" s="8"/>
      <c r="P51" s="8"/>
    </row>
    <row r="52" spans="1:16" x14ac:dyDescent="0.25">
      <c r="A52" s="5" t="s">
        <v>80</v>
      </c>
      <c r="B52" s="5" t="s">
        <v>81</v>
      </c>
      <c r="C52" s="6">
        <v>0</v>
      </c>
      <c r="D52" s="6">
        <v>0</v>
      </c>
      <c r="E52" s="6">
        <v>142027.43</v>
      </c>
      <c r="F52" s="6">
        <v>0</v>
      </c>
      <c r="G52" s="6">
        <v>142027.43</v>
      </c>
      <c r="H52" s="6">
        <v>0</v>
      </c>
      <c r="I52" s="6">
        <v>142027.43</v>
      </c>
      <c r="J52" s="6">
        <v>0</v>
      </c>
      <c r="K52" s="6">
        <v>142027.43</v>
      </c>
      <c r="L52" s="8"/>
    </row>
    <row r="53" spans="1:16" x14ac:dyDescent="0.25">
      <c r="A53" s="5" t="s">
        <v>82</v>
      </c>
      <c r="B53" s="5" t="s">
        <v>83</v>
      </c>
      <c r="C53" s="6">
        <v>0</v>
      </c>
      <c r="D53" s="6">
        <v>0</v>
      </c>
      <c r="E53" s="6">
        <v>12026.07</v>
      </c>
      <c r="F53" s="6">
        <v>12026.07</v>
      </c>
      <c r="G53" s="6">
        <v>12026.07</v>
      </c>
      <c r="H53" s="6">
        <v>12026.07</v>
      </c>
      <c r="I53" s="6">
        <v>0</v>
      </c>
      <c r="J53" s="6">
        <v>0</v>
      </c>
      <c r="K53" s="6">
        <v>0</v>
      </c>
    </row>
    <row r="54" spans="1:16" x14ac:dyDescent="0.25">
      <c r="A54" s="5" t="s">
        <v>84</v>
      </c>
      <c r="B54" s="5" t="s">
        <v>85</v>
      </c>
      <c r="C54" s="6">
        <v>0</v>
      </c>
      <c r="D54" s="6">
        <v>0</v>
      </c>
      <c r="E54" s="6">
        <v>82457.320000000007</v>
      </c>
      <c r="F54" s="6">
        <v>0</v>
      </c>
      <c r="G54" s="6">
        <v>82457.320000000007</v>
      </c>
      <c r="H54" s="6">
        <v>0</v>
      </c>
      <c r="I54" s="6">
        <v>82457.320000000007</v>
      </c>
      <c r="J54" s="6">
        <v>0</v>
      </c>
      <c r="K54" s="6">
        <v>82457.320000000007</v>
      </c>
    </row>
    <row r="55" spans="1:16" x14ac:dyDescent="0.25">
      <c r="A55" s="5"/>
      <c r="B55" s="5"/>
      <c r="C55" s="7">
        <v>0</v>
      </c>
      <c r="D55" s="7">
        <v>0</v>
      </c>
      <c r="E55" s="7">
        <v>9901933.1899999995</v>
      </c>
      <c r="F55" s="7">
        <v>174944.99</v>
      </c>
      <c r="G55" s="7">
        <v>9901933.1899999995</v>
      </c>
      <c r="H55" s="7">
        <v>174944.99</v>
      </c>
      <c r="I55" s="7">
        <v>9726988.1999999993</v>
      </c>
      <c r="J55" s="7">
        <v>0</v>
      </c>
      <c r="K55" s="7">
        <v>9726988.1999999993</v>
      </c>
      <c r="L55" s="8"/>
    </row>
    <row r="56" spans="1:16" x14ac:dyDescent="0.25">
      <c r="L56" s="8"/>
    </row>
    <row r="57" spans="1:16" x14ac:dyDescent="0.25">
      <c r="L57" s="8"/>
    </row>
    <row r="64" spans="1:16" x14ac:dyDescent="0.25">
      <c r="D64" s="2" t="s">
        <v>148</v>
      </c>
      <c r="H64" s="2" t="s">
        <v>149</v>
      </c>
    </row>
    <row r="65" spans="4:9" x14ac:dyDescent="0.25">
      <c r="D65" s="2" t="str">
        <f>+A16</f>
        <v>74060100</v>
      </c>
      <c r="E65" s="2">
        <f>+K16</f>
        <v>255626.03</v>
      </c>
      <c r="H65" s="2" t="str">
        <f>+A14</f>
        <v>74060000</v>
      </c>
      <c r="I65" s="2">
        <f>+K14</f>
        <v>275616.40000000002</v>
      </c>
    </row>
    <row r="66" spans="4:9" x14ac:dyDescent="0.25">
      <c r="D66" s="2">
        <v>553</v>
      </c>
      <c r="E66" s="2">
        <v>91503.99</v>
      </c>
      <c r="H66" s="2">
        <v>5593</v>
      </c>
      <c r="I66" s="2">
        <f>303690-121000</f>
        <v>182690</v>
      </c>
    </row>
    <row r="67" spans="4:9" x14ac:dyDescent="0.25">
      <c r="D67" s="2">
        <v>562</v>
      </c>
      <c r="E67" s="2">
        <v>1176371.06</v>
      </c>
      <c r="I67" s="2">
        <f>+I65+I66</f>
        <v>458306.4</v>
      </c>
    </row>
    <row r="68" spans="4:9" x14ac:dyDescent="0.25">
      <c r="E68" s="2">
        <f>+E65+E66+E67</f>
        <v>1523501.08</v>
      </c>
      <c r="I68" s="2">
        <v>458306</v>
      </c>
    </row>
    <row r="69" spans="4:9" x14ac:dyDescent="0.25">
      <c r="E69" s="2">
        <f>1503781+1000+568</f>
        <v>1505349</v>
      </c>
      <c r="I69" s="2">
        <f>+I68-I67</f>
        <v>-0.40000000002328306</v>
      </c>
    </row>
    <row r="70" spans="4:9" x14ac:dyDescent="0.25">
      <c r="E70" s="2">
        <f>+E69-E68</f>
        <v>-18152.080000000075</v>
      </c>
    </row>
    <row r="71" spans="4:9" x14ac:dyDescent="0.25">
      <c r="E71" s="2">
        <v>18152.47</v>
      </c>
      <c r="F71" s="2" t="s">
        <v>150</v>
      </c>
    </row>
    <row r="72" spans="4:9" x14ac:dyDescent="0.25">
      <c r="E72" s="2">
        <f>+E70+E71</f>
        <v>0.38999999992665835</v>
      </c>
    </row>
  </sheetData>
  <mergeCells count="10">
    <mergeCell ref="A9:K9"/>
    <mergeCell ref="A10:K10"/>
    <mergeCell ref="A11:K11"/>
    <mergeCell ref="A12:K12"/>
    <mergeCell ref="B2:G2"/>
    <mergeCell ref="B3:G3"/>
    <mergeCell ref="B4:G4"/>
    <mergeCell ref="B5:G5"/>
    <mergeCell ref="B6:G6"/>
    <mergeCell ref="B7:G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463-6F30-460C-B7A5-1714B0FBD0EF}">
  <dimension ref="A2:V74"/>
  <sheetViews>
    <sheetView topLeftCell="C46" workbookViewId="0">
      <selection activeCell="I72" sqref="I72"/>
    </sheetView>
  </sheetViews>
  <sheetFormatPr defaultRowHeight="15" x14ac:dyDescent="0.25"/>
  <cols>
    <col min="1" max="1" width="7.85546875" style="3" bestFit="1" customWidth="1"/>
    <col min="2" max="2" width="50.7109375" style="3" bestFit="1" customWidth="1"/>
    <col min="3" max="3" width="7.42578125" style="2" bestFit="1" customWidth="1"/>
    <col min="4" max="4" width="9.28515625" style="2" bestFit="1" customWidth="1"/>
    <col min="5" max="5" width="11.7109375" style="2" bestFit="1" customWidth="1"/>
    <col min="6" max="6" width="8.7109375" style="2" customWidth="1"/>
    <col min="7" max="7" width="11.7109375" style="2" bestFit="1" customWidth="1"/>
    <col min="8" max="8" width="8.7109375" style="2" bestFit="1" customWidth="1"/>
    <col min="9" max="9" width="11.7109375" style="2" bestFit="1" customWidth="1"/>
    <col min="10" max="10" width="7.7109375" style="2" bestFit="1" customWidth="1"/>
    <col min="11" max="11" width="13.85546875" style="2" bestFit="1" customWidth="1"/>
    <col min="12" max="13" width="12.7109375" style="1" bestFit="1" customWidth="1"/>
    <col min="14" max="14" width="11.7109375" style="1" bestFit="1" customWidth="1"/>
    <col min="15" max="15" width="13.28515625" style="1" customWidth="1"/>
    <col min="16" max="16" width="9.140625" style="1"/>
    <col min="17" max="17" width="11.7109375" style="1" bestFit="1" customWidth="1"/>
    <col min="18" max="18" width="12.7109375" style="1" bestFit="1" customWidth="1"/>
    <col min="19" max="19" width="11.7109375" style="1" bestFit="1" customWidth="1"/>
    <col min="20" max="21" width="12.7109375" style="1" bestFit="1" customWidth="1"/>
    <col min="22" max="22" width="11.7109375" style="1" bestFit="1" customWidth="1"/>
    <col min="23" max="16384" width="9.140625" style="1"/>
  </cols>
  <sheetData>
    <row r="2" spans="1:17" x14ac:dyDescent="0.25">
      <c r="B2" s="28" t="s">
        <v>0</v>
      </c>
      <c r="C2" s="28"/>
      <c r="D2" s="28"/>
      <c r="E2" s="28"/>
      <c r="F2" s="28"/>
      <c r="G2" s="28"/>
    </row>
    <row r="3" spans="1:17" x14ac:dyDescent="0.25">
      <c r="B3" s="28" t="s">
        <v>1</v>
      </c>
      <c r="C3" s="28"/>
      <c r="D3" s="28"/>
      <c r="E3" s="28"/>
      <c r="F3" s="28"/>
      <c r="G3" s="28"/>
    </row>
    <row r="4" spans="1:17" x14ac:dyDescent="0.25">
      <c r="B4" s="28" t="s">
        <v>2</v>
      </c>
      <c r="C4" s="28"/>
      <c r="D4" s="28"/>
      <c r="E4" s="28"/>
      <c r="F4" s="28"/>
      <c r="G4" s="28"/>
    </row>
    <row r="5" spans="1:17" x14ac:dyDescent="0.25">
      <c r="B5" s="28" t="s">
        <v>3</v>
      </c>
      <c r="C5" s="28"/>
      <c r="D5" s="28"/>
      <c r="E5" s="28"/>
      <c r="F5" s="28"/>
      <c r="G5" s="28"/>
    </row>
    <row r="6" spans="1:17" x14ac:dyDescent="0.25">
      <c r="B6" s="28" t="s">
        <v>4</v>
      </c>
      <c r="C6" s="28"/>
      <c r="D6" s="28"/>
      <c r="E6" s="28"/>
      <c r="F6" s="28"/>
      <c r="G6" s="28"/>
    </row>
    <row r="7" spans="1:17" x14ac:dyDescent="0.25">
      <c r="B7" s="28" t="s">
        <v>5</v>
      </c>
      <c r="C7" s="28"/>
      <c r="D7" s="28"/>
      <c r="E7" s="28"/>
      <c r="F7" s="28"/>
      <c r="G7" s="28"/>
    </row>
    <row r="9" spans="1:17" ht="15.75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7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7" ht="15.75" x14ac:dyDescent="0.25">
      <c r="A11" s="27" t="s">
        <v>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7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8"/>
      <c r="M12" s="8"/>
    </row>
    <row r="13" spans="1:17" x14ac:dyDescent="0.25">
      <c r="A13" s="4" t="s">
        <v>19</v>
      </c>
      <c r="B13" s="4" t="s">
        <v>18</v>
      </c>
      <c r="C13" s="4" t="s">
        <v>17</v>
      </c>
      <c r="D13" s="4" t="s">
        <v>16</v>
      </c>
      <c r="E13" s="4" t="s">
        <v>15</v>
      </c>
      <c r="F13" s="4" t="s">
        <v>14</v>
      </c>
      <c r="G13" s="4" t="s">
        <v>13</v>
      </c>
      <c r="H13" s="4" t="s">
        <v>12</v>
      </c>
      <c r="I13" s="4" t="s">
        <v>11</v>
      </c>
      <c r="J13" s="4" t="s">
        <v>10</v>
      </c>
      <c r="K13" s="4" t="s">
        <v>9</v>
      </c>
    </row>
    <row r="14" spans="1:17" x14ac:dyDescent="0.25">
      <c r="A14" s="5" t="s">
        <v>20</v>
      </c>
      <c r="B14" s="5" t="s">
        <v>21</v>
      </c>
      <c r="C14" s="6">
        <v>0</v>
      </c>
      <c r="D14" s="6">
        <v>0</v>
      </c>
      <c r="E14" s="6">
        <v>726465.54</v>
      </c>
      <c r="F14" s="6">
        <v>0</v>
      </c>
      <c r="G14" s="6">
        <v>726465.54</v>
      </c>
      <c r="H14" s="6">
        <v>0</v>
      </c>
      <c r="I14" s="6">
        <v>726465.54</v>
      </c>
      <c r="J14" s="6">
        <v>0</v>
      </c>
      <c r="K14" s="6">
        <f>726465.54-15560</f>
        <v>710905.54</v>
      </c>
      <c r="L14" s="8">
        <f>+L15-L17</f>
        <v>-2670.8600000031292</v>
      </c>
    </row>
    <row r="15" spans="1:17" x14ac:dyDescent="0.25">
      <c r="A15" s="5" t="s">
        <v>22</v>
      </c>
      <c r="B15" s="5" t="s">
        <v>23</v>
      </c>
      <c r="C15" s="6">
        <v>0</v>
      </c>
      <c r="D15" s="6">
        <v>0</v>
      </c>
      <c r="E15" s="6">
        <v>6012823.7199999997</v>
      </c>
      <c r="F15" s="6">
        <v>0</v>
      </c>
      <c r="G15" s="6">
        <v>6012823.7199999997</v>
      </c>
      <c r="H15" s="6">
        <v>0</v>
      </c>
      <c r="I15" s="6">
        <v>6012823.7199999997</v>
      </c>
      <c r="J15" s="6">
        <v>0</v>
      </c>
      <c r="K15" s="6">
        <v>6012823.7199999997</v>
      </c>
      <c r="L15" s="8">
        <v>21332367</v>
      </c>
      <c r="M15" s="8">
        <f>+M17+17630</f>
        <v>21370298</v>
      </c>
    </row>
    <row r="16" spans="1:17" x14ac:dyDescent="0.25">
      <c r="A16" s="5" t="s">
        <v>24</v>
      </c>
      <c r="B16" s="5" t="s">
        <v>25</v>
      </c>
      <c r="C16" s="6">
        <v>0</v>
      </c>
      <c r="D16" s="6">
        <v>0</v>
      </c>
      <c r="E16" s="6">
        <v>255626.03</v>
      </c>
      <c r="F16" s="6">
        <v>0</v>
      </c>
      <c r="G16" s="6">
        <v>255626.03</v>
      </c>
      <c r="H16" s="6">
        <v>0</v>
      </c>
      <c r="I16" s="6">
        <v>255626.03</v>
      </c>
      <c r="J16" s="6">
        <v>0</v>
      </c>
      <c r="K16" s="6">
        <v>255626.03</v>
      </c>
      <c r="Q16" s="8">
        <f>+K40+H41+K42+H43+K44+K45+K46</f>
        <v>2853272.68</v>
      </c>
    </row>
    <row r="17" spans="1:22" x14ac:dyDescent="0.25">
      <c r="A17" s="13" t="s">
        <v>26</v>
      </c>
      <c r="B17" s="13" t="s">
        <v>27</v>
      </c>
      <c r="C17" s="18">
        <v>0</v>
      </c>
      <c r="D17" s="18">
        <v>0</v>
      </c>
      <c r="E17" s="18">
        <v>20011137.149999999</v>
      </c>
      <c r="F17" s="18">
        <v>0</v>
      </c>
      <c r="G17" s="18">
        <v>20011137.149999999</v>
      </c>
      <c r="H17" s="18">
        <v>0</v>
      </c>
      <c r="I17" s="18">
        <v>20011137.149999999</v>
      </c>
      <c r="J17" s="18">
        <v>0</v>
      </c>
      <c r="K17" s="18">
        <v>20011137.149999999</v>
      </c>
      <c r="L17" s="8">
        <f>+K17+K19+K20+K21+K22+K32+K33</f>
        <v>21335037.860000003</v>
      </c>
      <c r="M17" s="8">
        <v>21352668</v>
      </c>
      <c r="N17" s="8">
        <f>+L17-M17</f>
        <v>-17630.139999996871</v>
      </c>
      <c r="O17" s="8"/>
      <c r="P17" s="8"/>
      <c r="Q17" s="8">
        <f>(L17-297839)*0.2</f>
        <v>4207439.7720000008</v>
      </c>
      <c r="R17" s="8">
        <f>2852739+3526</f>
        <v>2856265</v>
      </c>
      <c r="S17" s="8">
        <f>+Q17-R17</f>
        <v>1351174.7720000008</v>
      </c>
      <c r="T17" s="8">
        <f>+'Konto 49090000'!K30</f>
        <v>1354786.26</v>
      </c>
      <c r="U17" s="8">
        <f>+S17-T17</f>
        <v>-3611.4879999991972</v>
      </c>
    </row>
    <row r="18" spans="1:22" x14ac:dyDescent="0.25">
      <c r="A18" s="19" t="s">
        <v>28</v>
      </c>
      <c r="B18" s="19" t="s">
        <v>29</v>
      </c>
      <c r="C18" s="16">
        <v>0</v>
      </c>
      <c r="D18" s="16">
        <v>0</v>
      </c>
      <c r="E18" s="16">
        <v>1218097.93</v>
      </c>
      <c r="F18" s="16">
        <v>0</v>
      </c>
      <c r="G18" s="16">
        <v>1218097.93</v>
      </c>
      <c r="H18" s="16">
        <v>0</v>
      </c>
      <c r="I18" s="16">
        <v>1218097.93</v>
      </c>
      <c r="J18" s="16">
        <v>0</v>
      </c>
      <c r="K18" s="16">
        <v>1218097.93</v>
      </c>
      <c r="L18" s="12">
        <f>+K18*0.2</f>
        <v>243619.58600000001</v>
      </c>
      <c r="M18" s="8">
        <f>+K51</f>
        <v>243619.59</v>
      </c>
      <c r="N18" s="8">
        <f>+L18-M18</f>
        <v>-3.999999986262992E-3</v>
      </c>
      <c r="O18" s="8"/>
      <c r="Q18" s="8">
        <f>+R17-Q16</f>
        <v>2992.3199999998324</v>
      </c>
      <c r="R18" s="8">
        <f>+Q16-R17</f>
        <v>-2992.3199999998324</v>
      </c>
    </row>
    <row r="19" spans="1:22" x14ac:dyDescent="0.25">
      <c r="A19" s="13" t="s">
        <v>30</v>
      </c>
      <c r="B19" s="13" t="s">
        <v>31</v>
      </c>
      <c r="C19" s="18">
        <v>0</v>
      </c>
      <c r="D19" s="18">
        <v>0</v>
      </c>
      <c r="E19" s="18">
        <v>383009.67</v>
      </c>
      <c r="F19" s="18">
        <v>0</v>
      </c>
      <c r="G19" s="18">
        <v>383009.67</v>
      </c>
      <c r="H19" s="18">
        <v>0</v>
      </c>
      <c r="I19" s="18">
        <v>383009.67</v>
      </c>
      <c r="J19" s="18">
        <v>0</v>
      </c>
      <c r="K19" s="18">
        <v>383009.67</v>
      </c>
      <c r="L19" s="1">
        <f>+K19*0.2</f>
        <v>76601.933999999994</v>
      </c>
      <c r="M19" s="8"/>
      <c r="O19" s="8"/>
    </row>
    <row r="20" spans="1:22" x14ac:dyDescent="0.25">
      <c r="A20" s="13" t="s">
        <v>141</v>
      </c>
      <c r="B20" s="13" t="s">
        <v>142</v>
      </c>
      <c r="C20" s="18">
        <v>0</v>
      </c>
      <c r="D20" s="18">
        <v>0</v>
      </c>
      <c r="E20" s="18">
        <v>546.41999999999996</v>
      </c>
      <c r="F20" s="18">
        <v>0</v>
      </c>
      <c r="G20" s="18">
        <v>546.41999999999996</v>
      </c>
      <c r="H20" s="18">
        <v>0</v>
      </c>
      <c r="I20" s="18">
        <v>546.41999999999996</v>
      </c>
      <c r="J20" s="18">
        <v>0</v>
      </c>
      <c r="K20" s="18">
        <v>546.41999999999996</v>
      </c>
      <c r="L20" s="8">
        <f>+I20*0.2</f>
        <v>109.28399999999999</v>
      </c>
      <c r="M20" s="8"/>
      <c r="N20" s="8"/>
      <c r="O20" s="8"/>
    </row>
    <row r="21" spans="1:22" x14ac:dyDescent="0.25">
      <c r="A21" s="13" t="s">
        <v>32</v>
      </c>
      <c r="B21" s="13" t="s">
        <v>33</v>
      </c>
      <c r="C21" s="18">
        <v>0</v>
      </c>
      <c r="D21" s="18">
        <v>0</v>
      </c>
      <c r="E21" s="18">
        <v>472579.89</v>
      </c>
      <c r="F21" s="18">
        <v>0</v>
      </c>
      <c r="G21" s="18">
        <v>472579.89</v>
      </c>
      <c r="H21" s="18">
        <v>0</v>
      </c>
      <c r="I21" s="18">
        <v>472579.89</v>
      </c>
      <c r="J21" s="18">
        <v>0</v>
      </c>
      <c r="K21" s="18">
        <v>472579.89</v>
      </c>
      <c r="L21" s="8">
        <f>+K21*0.2</f>
        <v>94515.978000000003</v>
      </c>
      <c r="O21" s="8"/>
    </row>
    <row r="22" spans="1:22" x14ac:dyDescent="0.25">
      <c r="A22" s="13" t="s">
        <v>34</v>
      </c>
      <c r="B22" s="13" t="s">
        <v>35</v>
      </c>
      <c r="C22" s="18">
        <v>0</v>
      </c>
      <c r="D22" s="18">
        <v>0</v>
      </c>
      <c r="E22" s="18">
        <v>454306.1</v>
      </c>
      <c r="F22" s="18">
        <v>0</v>
      </c>
      <c r="G22" s="18">
        <v>454306.1</v>
      </c>
      <c r="H22" s="18">
        <v>0</v>
      </c>
      <c r="I22" s="18">
        <v>454306.1</v>
      </c>
      <c r="J22" s="18">
        <v>0</v>
      </c>
      <c r="K22" s="18">
        <v>454306.1</v>
      </c>
      <c r="L22" s="8">
        <f>+K22*0.2</f>
        <v>90861.22</v>
      </c>
      <c r="O22" s="8"/>
      <c r="Q22" s="8"/>
    </row>
    <row r="23" spans="1:22" x14ac:dyDescent="0.25">
      <c r="A23" s="5" t="s">
        <v>36</v>
      </c>
      <c r="B23" s="5" t="s">
        <v>37</v>
      </c>
      <c r="C23" s="6">
        <v>0</v>
      </c>
      <c r="D23" s="6">
        <v>0</v>
      </c>
      <c r="E23" s="6">
        <v>57677608.399999999</v>
      </c>
      <c r="F23" s="6">
        <v>0</v>
      </c>
      <c r="G23" s="6">
        <v>57677608.399999999</v>
      </c>
      <c r="H23" s="6">
        <v>0</v>
      </c>
      <c r="I23" s="6">
        <v>57677608.399999999</v>
      </c>
      <c r="J23" s="6">
        <v>0</v>
      </c>
      <c r="K23" s="6">
        <v>57677608.399999999</v>
      </c>
      <c r="L23" s="8">
        <f>+K23+K25+K26+K27</f>
        <v>57708058.109999992</v>
      </c>
      <c r="M23" s="8">
        <v>57708058</v>
      </c>
      <c r="N23" s="8">
        <f>+L23-M23</f>
        <v>0.10999999195337296</v>
      </c>
      <c r="Q23" s="8"/>
    </row>
    <row r="24" spans="1:22" x14ac:dyDescent="0.25">
      <c r="A24" s="14" t="s">
        <v>38</v>
      </c>
      <c r="B24" s="14" t="s">
        <v>39</v>
      </c>
      <c r="C24" s="11">
        <v>0</v>
      </c>
      <c r="D24" s="11">
        <v>0</v>
      </c>
      <c r="E24" s="11">
        <v>9515738.0199999996</v>
      </c>
      <c r="F24" s="11">
        <v>0</v>
      </c>
      <c r="G24" s="11">
        <v>9515738.0199999996</v>
      </c>
      <c r="H24" s="11">
        <v>0</v>
      </c>
      <c r="I24" s="11">
        <v>9515738.0199999996</v>
      </c>
      <c r="J24" s="11">
        <v>0</v>
      </c>
      <c r="K24" s="11">
        <v>9515738.0199999996</v>
      </c>
      <c r="L24" s="17">
        <f>+K24*0.1</f>
        <v>951573.80200000003</v>
      </c>
      <c r="M24" s="8">
        <f>+K52</f>
        <v>951573.8</v>
      </c>
      <c r="N24" s="1">
        <f>+L24-M24</f>
        <v>1.9999999785795808E-3</v>
      </c>
      <c r="T24" s="8">
        <f>+K17+K21+K33</f>
        <v>20488804.189999998</v>
      </c>
    </row>
    <row r="25" spans="1:22" x14ac:dyDescent="0.25">
      <c r="A25" s="5" t="s">
        <v>40</v>
      </c>
      <c r="B25" s="5" t="s">
        <v>41</v>
      </c>
      <c r="C25" s="6">
        <v>0</v>
      </c>
      <c r="D25" s="6">
        <v>0</v>
      </c>
      <c r="E25" s="6">
        <v>646.29999999999995</v>
      </c>
      <c r="F25" s="6">
        <v>0</v>
      </c>
      <c r="G25" s="6">
        <v>646.29999999999995</v>
      </c>
      <c r="H25" s="6">
        <v>0</v>
      </c>
      <c r="I25" s="6">
        <v>646.29999999999995</v>
      </c>
      <c r="J25" s="6">
        <v>0</v>
      </c>
      <c r="K25" s="6">
        <v>646.29999999999995</v>
      </c>
      <c r="R25" s="8">
        <f>+K17+K21+K33</f>
        <v>20488804.189999998</v>
      </c>
      <c r="S25" s="8">
        <f>+K40+K46+H41</f>
        <v>2684025.9900000002</v>
      </c>
    </row>
    <row r="26" spans="1:22" x14ac:dyDescent="0.25">
      <c r="A26" s="5" t="s">
        <v>42</v>
      </c>
      <c r="B26" s="5" t="s">
        <v>43</v>
      </c>
      <c r="C26" s="6">
        <v>0</v>
      </c>
      <c r="D26" s="6">
        <v>0</v>
      </c>
      <c r="E26" s="6">
        <v>11435.08</v>
      </c>
      <c r="F26" s="6">
        <v>0</v>
      </c>
      <c r="G26" s="6">
        <v>11435.08</v>
      </c>
      <c r="H26" s="6">
        <v>0</v>
      </c>
      <c r="I26" s="6">
        <v>11435.08</v>
      </c>
      <c r="J26" s="6">
        <v>0</v>
      </c>
      <c r="K26" s="6">
        <v>11435.08</v>
      </c>
      <c r="R26" s="8">
        <v>20233095.43</v>
      </c>
      <c r="S26" s="8">
        <v>2692452.08</v>
      </c>
    </row>
    <row r="27" spans="1:22" x14ac:dyDescent="0.25">
      <c r="A27" s="5" t="s">
        <v>44</v>
      </c>
      <c r="B27" s="5" t="s">
        <v>45</v>
      </c>
      <c r="C27" s="6">
        <v>0</v>
      </c>
      <c r="D27" s="6">
        <v>0</v>
      </c>
      <c r="E27" s="6">
        <v>18368.330000000002</v>
      </c>
      <c r="F27" s="6">
        <v>0</v>
      </c>
      <c r="G27" s="6">
        <v>18368.330000000002</v>
      </c>
      <c r="H27" s="6">
        <v>0</v>
      </c>
      <c r="I27" s="6">
        <v>18368.330000000002</v>
      </c>
      <c r="J27" s="6">
        <v>0</v>
      </c>
      <c r="K27" s="6">
        <v>18368.330000000002</v>
      </c>
      <c r="R27" s="8">
        <f>+R25-R26</f>
        <v>255708.75999999791</v>
      </c>
      <c r="S27" s="8">
        <f>+S25-S26</f>
        <v>-8426.089999999851</v>
      </c>
    </row>
    <row r="28" spans="1:22" x14ac:dyDescent="0.25">
      <c r="A28" s="5" t="s">
        <v>46</v>
      </c>
      <c r="B28" s="5" t="s">
        <v>47</v>
      </c>
      <c r="C28" s="6">
        <v>0</v>
      </c>
      <c r="D28" s="6">
        <v>0</v>
      </c>
      <c r="E28" s="6">
        <v>1030716.41</v>
      </c>
      <c r="F28" s="6">
        <v>0</v>
      </c>
      <c r="G28" s="6">
        <v>1030716.41</v>
      </c>
      <c r="H28" s="6">
        <v>0</v>
      </c>
      <c r="I28" s="6">
        <v>1030716.41</v>
      </c>
      <c r="J28" s="6">
        <v>0</v>
      </c>
      <c r="K28" s="6">
        <v>1030716.41</v>
      </c>
      <c r="R28" s="8">
        <v>297839</v>
      </c>
      <c r="S28" s="8"/>
    </row>
    <row r="29" spans="1:22" x14ac:dyDescent="0.25">
      <c r="A29" s="20" t="s">
        <v>48</v>
      </c>
      <c r="B29" s="20" t="s">
        <v>49</v>
      </c>
      <c r="C29" s="15">
        <v>0</v>
      </c>
      <c r="D29" s="15">
        <v>0</v>
      </c>
      <c r="E29" s="15">
        <v>5558621.2300000004</v>
      </c>
      <c r="F29" s="15">
        <v>0</v>
      </c>
      <c r="G29" s="15">
        <v>5558621.2300000004</v>
      </c>
      <c r="H29" s="15">
        <v>0</v>
      </c>
      <c r="I29" s="15">
        <v>5558621.2300000004</v>
      </c>
      <c r="J29" s="15">
        <v>0</v>
      </c>
      <c r="K29" s="15">
        <v>5558621.2300000004</v>
      </c>
      <c r="L29" s="21">
        <f>+K29*0.2</f>
        <v>1111724.246</v>
      </c>
      <c r="M29" s="8">
        <f>+K53</f>
        <v>1090350.01</v>
      </c>
      <c r="N29" s="8">
        <f>+L29-M29</f>
        <v>21374.236000000034</v>
      </c>
      <c r="O29" s="1" t="s">
        <v>147</v>
      </c>
      <c r="R29" s="8">
        <f>+R27-R28</f>
        <v>-42130.240000002086</v>
      </c>
      <c r="S29" s="8"/>
    </row>
    <row r="30" spans="1:22" x14ac:dyDescent="0.25">
      <c r="A30" s="5" t="s">
        <v>50</v>
      </c>
      <c r="B30" s="5" t="s">
        <v>51</v>
      </c>
      <c r="C30" s="6">
        <v>0</v>
      </c>
      <c r="D30" s="6">
        <v>0</v>
      </c>
      <c r="E30" s="6">
        <v>732916.78</v>
      </c>
      <c r="F30" s="6">
        <v>0</v>
      </c>
      <c r="G30" s="6">
        <v>732916.78</v>
      </c>
      <c r="H30" s="6">
        <v>0</v>
      </c>
      <c r="I30" s="6">
        <v>732916.78</v>
      </c>
      <c r="J30" s="6">
        <v>0</v>
      </c>
      <c r="K30" s="6">
        <v>732916.78</v>
      </c>
      <c r="R30" s="8">
        <v>17630.240000000002</v>
      </c>
    </row>
    <row r="31" spans="1:22" x14ac:dyDescent="0.25">
      <c r="A31" s="5" t="s">
        <v>52</v>
      </c>
      <c r="B31" s="5" t="s">
        <v>53</v>
      </c>
      <c r="C31" s="6">
        <v>0</v>
      </c>
      <c r="D31" s="6">
        <v>0</v>
      </c>
      <c r="E31" s="6">
        <v>60130.34</v>
      </c>
      <c r="F31" s="6">
        <v>0</v>
      </c>
      <c r="G31" s="6">
        <v>60130.34</v>
      </c>
      <c r="H31" s="6">
        <v>0</v>
      </c>
      <c r="I31" s="6">
        <v>60130.34</v>
      </c>
      <c r="J31" s="6">
        <v>0</v>
      </c>
      <c r="K31" s="6">
        <v>60130.34</v>
      </c>
      <c r="L31" s="8">
        <f>+K30+K31</f>
        <v>793047.12</v>
      </c>
      <c r="R31" s="8">
        <v>24500</v>
      </c>
      <c r="V31" s="8"/>
    </row>
    <row r="32" spans="1:22" x14ac:dyDescent="0.25">
      <c r="A32" s="13" t="s">
        <v>54</v>
      </c>
      <c r="B32" s="13" t="s">
        <v>55</v>
      </c>
      <c r="C32" s="18">
        <v>0</v>
      </c>
      <c r="D32" s="18">
        <v>0</v>
      </c>
      <c r="E32" s="18">
        <v>8371.48</v>
      </c>
      <c r="F32" s="18">
        <v>0</v>
      </c>
      <c r="G32" s="18">
        <v>8371.48</v>
      </c>
      <c r="H32" s="18">
        <v>0</v>
      </c>
      <c r="I32" s="18">
        <v>8371.48</v>
      </c>
      <c r="J32" s="18">
        <v>0</v>
      </c>
      <c r="K32" s="18">
        <v>8371.48</v>
      </c>
      <c r="L32" s="8">
        <v>71872.06</v>
      </c>
      <c r="M32" s="8">
        <f>+K32*0.2</f>
        <v>1674.296</v>
      </c>
      <c r="R32" s="8">
        <f>+R30+R31</f>
        <v>42130.240000000005</v>
      </c>
      <c r="U32" s="8">
        <f>+K23+K26</f>
        <v>57689043.479999997</v>
      </c>
      <c r="V32" s="8">
        <f>+K47+H48</f>
        <v>4549505.83</v>
      </c>
    </row>
    <row r="33" spans="1:22" x14ac:dyDescent="0.25">
      <c r="A33" s="13" t="s">
        <v>143</v>
      </c>
      <c r="B33" s="13" t="s">
        <v>144</v>
      </c>
      <c r="C33" s="18">
        <v>0</v>
      </c>
      <c r="D33" s="18">
        <v>0</v>
      </c>
      <c r="E33" s="18">
        <v>5087.1499999999996</v>
      </c>
      <c r="F33" s="18">
        <v>0</v>
      </c>
      <c r="G33" s="18">
        <v>5087.1499999999996</v>
      </c>
      <c r="H33" s="18">
        <v>0</v>
      </c>
      <c r="I33" s="18">
        <v>5087.1499999999996</v>
      </c>
      <c r="J33" s="18">
        <v>0</v>
      </c>
      <c r="K33" s="18">
        <v>5087.1499999999996</v>
      </c>
      <c r="L33" s="8">
        <f>+L31+L32</f>
        <v>864919.17999999993</v>
      </c>
      <c r="M33" s="8">
        <f>+K33*0.2</f>
        <v>1017.43</v>
      </c>
      <c r="R33" s="8">
        <f>+R29+R32</f>
        <v>-2.0809238776564598E-9</v>
      </c>
      <c r="U33" s="8">
        <v>56315978.630000003</v>
      </c>
      <c r="V33" s="8">
        <v>4549505.8</v>
      </c>
    </row>
    <row r="34" spans="1:22" x14ac:dyDescent="0.25">
      <c r="A34" s="5"/>
      <c r="B34" s="5"/>
      <c r="C34" s="7">
        <v>0</v>
      </c>
      <c r="D34" s="7">
        <v>0</v>
      </c>
      <c r="E34" s="7">
        <f>SUM(E14:E33)</f>
        <v>104154231.97</v>
      </c>
      <c r="F34" s="7">
        <f t="shared" ref="F34:K34" si="0">SUM(F14:F33)</f>
        <v>0</v>
      </c>
      <c r="G34" s="7">
        <f t="shared" si="0"/>
        <v>104154231.97</v>
      </c>
      <c r="H34" s="7">
        <f t="shared" si="0"/>
        <v>0</v>
      </c>
      <c r="I34" s="7">
        <f t="shared" si="0"/>
        <v>104154231.97</v>
      </c>
      <c r="J34" s="7">
        <f t="shared" si="0"/>
        <v>0</v>
      </c>
      <c r="K34" s="7">
        <f t="shared" si="0"/>
        <v>104138671.97</v>
      </c>
      <c r="N34" s="8">
        <f>+K19+K22</f>
        <v>837315.77</v>
      </c>
      <c r="U34" s="8">
        <f>+U32-U33</f>
        <v>1373064.849999994</v>
      </c>
      <c r="V34" s="8">
        <f>+V32-V33</f>
        <v>3.0000000260770321E-2</v>
      </c>
    </row>
    <row r="35" spans="1:22" x14ac:dyDescent="0.25">
      <c r="A35" s="23"/>
      <c r="B35" s="23"/>
      <c r="C35" s="24"/>
      <c r="D35" s="24"/>
      <c r="E35" s="24"/>
      <c r="F35" s="24"/>
      <c r="G35" s="24"/>
      <c r="H35" s="24"/>
      <c r="I35" s="24"/>
      <c r="J35" s="24"/>
      <c r="K35" s="24">
        <v>104138671.97</v>
      </c>
      <c r="N35" s="8">
        <f>+N34*0.2</f>
        <v>167463.15400000001</v>
      </c>
    </row>
    <row r="36" spans="1:22" x14ac:dyDescent="0.25">
      <c r="A36" s="23"/>
      <c r="B36" s="23"/>
      <c r="C36" s="24"/>
      <c r="D36" s="24"/>
      <c r="E36" s="24"/>
      <c r="F36" s="24"/>
      <c r="G36" s="24">
        <f>+I27</f>
        <v>18368.330000000002</v>
      </c>
      <c r="H36" s="24"/>
      <c r="I36" s="24"/>
      <c r="J36" s="24"/>
      <c r="K36" s="24">
        <f>+K34-K35</f>
        <v>0</v>
      </c>
      <c r="N36" s="8">
        <v>168479.79</v>
      </c>
      <c r="O36" s="8">
        <f>+K42+H43</f>
        <v>167463.13</v>
      </c>
      <c r="P36" s="8">
        <f>+N35-O36</f>
        <v>2.4000000004889444E-2</v>
      </c>
    </row>
    <row r="37" spans="1:22" x14ac:dyDescent="0.25">
      <c r="K37" s="2">
        <v>104154231.97</v>
      </c>
      <c r="N37" s="8">
        <f>+N35-N36</f>
        <v>-1016.6359999999986</v>
      </c>
    </row>
    <row r="38" spans="1:22" x14ac:dyDescent="0.25">
      <c r="K38" s="2">
        <f>+K37-K34</f>
        <v>15560</v>
      </c>
    </row>
    <row r="39" spans="1:22" x14ac:dyDescent="0.25">
      <c r="A39" s="4" t="s">
        <v>19</v>
      </c>
      <c r="B39" s="4" t="s">
        <v>18</v>
      </c>
      <c r="C39" s="4" t="s">
        <v>17</v>
      </c>
      <c r="D39" s="4" t="s">
        <v>16</v>
      </c>
      <c r="E39" s="4" t="s">
        <v>15</v>
      </c>
      <c r="F39" s="4" t="s">
        <v>14</v>
      </c>
      <c r="G39" s="4" t="s">
        <v>13</v>
      </c>
      <c r="H39" s="4" t="s">
        <v>12</v>
      </c>
      <c r="I39" s="4" t="s">
        <v>11</v>
      </c>
      <c r="J39" s="4" t="s">
        <v>10</v>
      </c>
      <c r="K39" s="4" t="s">
        <v>9</v>
      </c>
    </row>
    <row r="40" spans="1:22" x14ac:dyDescent="0.25">
      <c r="A40" s="5" t="s">
        <v>56</v>
      </c>
      <c r="B40" s="5" t="s">
        <v>57</v>
      </c>
      <c r="C40" s="6">
        <v>0</v>
      </c>
      <c r="D40" s="6">
        <v>0</v>
      </c>
      <c r="E40" s="6">
        <v>2588492.5699999998</v>
      </c>
      <c r="F40" s="6">
        <v>0</v>
      </c>
      <c r="G40" s="6">
        <v>2588492.5699999998</v>
      </c>
      <c r="H40" s="6">
        <v>0</v>
      </c>
      <c r="I40" s="6">
        <v>2588492.5699999998</v>
      </c>
      <c r="J40" s="6">
        <v>0</v>
      </c>
      <c r="K40" s="6">
        <v>2588492.5699999998</v>
      </c>
      <c r="L40" s="8">
        <f>+K40+H41+K46</f>
        <v>2684025.9900000002</v>
      </c>
      <c r="M40" s="8">
        <v>2692452.08</v>
      </c>
      <c r="N40" s="8">
        <f>+L40-M40</f>
        <v>-8426.089999999851</v>
      </c>
      <c r="P40" s="8">
        <v>11988.7</v>
      </c>
      <c r="Q40" s="8">
        <v>4900</v>
      </c>
      <c r="R40" s="8">
        <f>+P40+Q40</f>
        <v>16888.7</v>
      </c>
      <c r="S40" s="8">
        <f>+N40+R40</f>
        <v>8462.6100000001497</v>
      </c>
    </row>
    <row r="41" spans="1:22" x14ac:dyDescent="0.25">
      <c r="A41" s="5" t="s">
        <v>58</v>
      </c>
      <c r="B41" s="5" t="s">
        <v>59</v>
      </c>
      <c r="C41" s="6">
        <v>0</v>
      </c>
      <c r="D41" s="6">
        <v>0</v>
      </c>
      <c r="E41" s="6">
        <v>94515.99</v>
      </c>
      <c r="F41" s="6">
        <v>94515.99</v>
      </c>
      <c r="G41" s="6">
        <v>94515.99</v>
      </c>
      <c r="H41" s="6">
        <v>94515.99</v>
      </c>
      <c r="I41" s="6">
        <v>0</v>
      </c>
      <c r="J41" s="6">
        <v>0</v>
      </c>
      <c r="K41" s="6">
        <v>0</v>
      </c>
      <c r="N41" s="8">
        <v>24500</v>
      </c>
      <c r="O41" s="1" t="s">
        <v>163</v>
      </c>
    </row>
    <row r="42" spans="1:22" x14ac:dyDescent="0.25">
      <c r="A42" s="5" t="s">
        <v>60</v>
      </c>
      <c r="B42" s="5" t="s">
        <v>61</v>
      </c>
      <c r="C42" s="6">
        <v>0</v>
      </c>
      <c r="D42" s="6">
        <v>0</v>
      </c>
      <c r="E42" s="6">
        <v>76601.929999999993</v>
      </c>
      <c r="F42" s="6">
        <v>0</v>
      </c>
      <c r="G42" s="6">
        <v>76601.929999999993</v>
      </c>
      <c r="H42" s="6">
        <v>0</v>
      </c>
      <c r="I42" s="6">
        <v>76601.929999999993</v>
      </c>
      <c r="J42" s="6">
        <v>0</v>
      </c>
      <c r="K42" s="6">
        <v>76601.929999999993</v>
      </c>
      <c r="L42" s="8">
        <f>+K42+H43</f>
        <v>167463.13</v>
      </c>
      <c r="N42" s="8">
        <f>+N41*0.2</f>
        <v>4900</v>
      </c>
    </row>
    <row r="43" spans="1:22" x14ac:dyDescent="0.25">
      <c r="A43" s="5" t="s">
        <v>62</v>
      </c>
      <c r="B43" s="5" t="s">
        <v>63</v>
      </c>
      <c r="C43" s="6">
        <v>0</v>
      </c>
      <c r="D43" s="6">
        <v>0</v>
      </c>
      <c r="E43" s="6">
        <v>90861.2</v>
      </c>
      <c r="F43" s="6">
        <v>90861.2</v>
      </c>
      <c r="G43" s="6">
        <v>90861.2</v>
      </c>
      <c r="H43" s="6">
        <v>90861.2</v>
      </c>
      <c r="I43" s="6">
        <v>0</v>
      </c>
      <c r="J43" s="6">
        <v>0</v>
      </c>
      <c r="K43" s="6">
        <v>0</v>
      </c>
      <c r="N43" s="8">
        <v>17630.240000000002</v>
      </c>
      <c r="O43" s="1" t="s">
        <v>163</v>
      </c>
    </row>
    <row r="44" spans="1:22" x14ac:dyDescent="0.25">
      <c r="A44" s="5" t="s">
        <v>139</v>
      </c>
      <c r="B44" s="5" t="s">
        <v>140</v>
      </c>
      <c r="C44" s="6">
        <v>0</v>
      </c>
      <c r="D44" s="6">
        <v>0</v>
      </c>
      <c r="E44" s="6">
        <v>109.28</v>
      </c>
      <c r="F44" s="6">
        <v>0</v>
      </c>
      <c r="G44" s="6">
        <v>109.28</v>
      </c>
      <c r="H44" s="6">
        <v>0</v>
      </c>
      <c r="I44" s="6">
        <v>109.28</v>
      </c>
      <c r="J44" s="6">
        <v>0</v>
      </c>
      <c r="K44" s="6">
        <v>109.28</v>
      </c>
      <c r="N44" s="8">
        <f>+N43*0.2</f>
        <v>3526.0480000000007</v>
      </c>
    </row>
    <row r="45" spans="1:22" x14ac:dyDescent="0.25">
      <c r="A45" s="5" t="s">
        <v>64</v>
      </c>
      <c r="B45" s="5" t="s">
        <v>65</v>
      </c>
      <c r="C45" s="6">
        <v>0</v>
      </c>
      <c r="D45" s="6">
        <v>0</v>
      </c>
      <c r="E45" s="6">
        <v>1674.28</v>
      </c>
      <c r="F45" s="6">
        <v>0</v>
      </c>
      <c r="G45" s="6">
        <v>1674.28</v>
      </c>
      <c r="H45" s="6">
        <v>0</v>
      </c>
      <c r="I45" s="6">
        <v>1674.28</v>
      </c>
      <c r="J45" s="6">
        <v>0</v>
      </c>
      <c r="K45" s="25">
        <v>1674.28</v>
      </c>
      <c r="N45" s="8">
        <f>+N42+N44</f>
        <v>8426.0480000000007</v>
      </c>
    </row>
    <row r="46" spans="1:22" x14ac:dyDescent="0.25">
      <c r="A46" s="5" t="s">
        <v>145</v>
      </c>
      <c r="B46" s="5" t="s">
        <v>146</v>
      </c>
      <c r="C46" s="6">
        <v>0</v>
      </c>
      <c r="D46" s="6">
        <v>0</v>
      </c>
      <c r="E46" s="6">
        <v>1017.43</v>
      </c>
      <c r="F46" s="6">
        <v>0</v>
      </c>
      <c r="G46" s="6">
        <v>1017.43</v>
      </c>
      <c r="H46" s="6">
        <v>0</v>
      </c>
      <c r="I46" s="6">
        <v>1017.43</v>
      </c>
      <c r="J46" s="6">
        <v>0</v>
      </c>
      <c r="K46" s="6">
        <v>1017.43</v>
      </c>
      <c r="L46" s="8"/>
      <c r="N46" s="8"/>
    </row>
    <row r="47" spans="1:22" x14ac:dyDescent="0.25">
      <c r="A47" s="5" t="s">
        <v>66</v>
      </c>
      <c r="B47" s="5" t="s">
        <v>67</v>
      </c>
      <c r="C47" s="6">
        <v>0</v>
      </c>
      <c r="D47" s="6">
        <v>0</v>
      </c>
      <c r="E47" s="6">
        <v>4548362.33</v>
      </c>
      <c r="F47" s="6">
        <v>0</v>
      </c>
      <c r="G47" s="6">
        <v>4548362.33</v>
      </c>
      <c r="H47" s="6">
        <v>0</v>
      </c>
      <c r="I47" s="6">
        <v>4548362.33</v>
      </c>
      <c r="J47" s="6">
        <v>0</v>
      </c>
      <c r="K47" s="6">
        <v>4548362.33</v>
      </c>
      <c r="L47" s="8">
        <f>+K47+H48+H49+H50</f>
        <v>4551407.29</v>
      </c>
      <c r="M47" s="8">
        <v>4551407</v>
      </c>
      <c r="N47" s="8">
        <f>+L47-M47</f>
        <v>0.2900000000372529</v>
      </c>
    </row>
    <row r="48" spans="1:22" x14ac:dyDescent="0.25">
      <c r="A48" s="5" t="s">
        <v>68</v>
      </c>
      <c r="B48" s="5" t="s">
        <v>69</v>
      </c>
      <c r="C48" s="6">
        <v>0</v>
      </c>
      <c r="D48" s="6">
        <v>0</v>
      </c>
      <c r="E48" s="6">
        <v>1143.5</v>
      </c>
      <c r="F48" s="6">
        <v>1143.5</v>
      </c>
      <c r="G48" s="6">
        <v>1143.5</v>
      </c>
      <c r="H48" s="6">
        <v>1143.5</v>
      </c>
      <c r="I48" s="6">
        <v>0</v>
      </c>
      <c r="J48" s="6">
        <v>0</v>
      </c>
      <c r="K48" s="6">
        <v>0</v>
      </c>
      <c r="N48" s="8"/>
      <c r="O48" s="8"/>
    </row>
    <row r="49" spans="1:16" x14ac:dyDescent="0.25">
      <c r="A49" s="5" t="s">
        <v>70</v>
      </c>
      <c r="B49" s="5" t="s">
        <v>71</v>
      </c>
      <c r="C49" s="6">
        <v>0</v>
      </c>
      <c r="D49" s="6">
        <v>0</v>
      </c>
      <c r="E49" s="6">
        <v>1836.83</v>
      </c>
      <c r="F49" s="6">
        <v>1836.83</v>
      </c>
      <c r="G49" s="6">
        <v>1836.83</v>
      </c>
      <c r="H49" s="6">
        <v>1836.83</v>
      </c>
      <c r="I49" s="6">
        <v>0</v>
      </c>
      <c r="J49" s="6">
        <v>0</v>
      </c>
      <c r="K49" s="6">
        <v>0</v>
      </c>
    </row>
    <row r="50" spans="1:16" x14ac:dyDescent="0.25">
      <c r="A50" s="5" t="s">
        <v>72</v>
      </c>
      <c r="B50" s="5" t="s">
        <v>73</v>
      </c>
      <c r="C50" s="6">
        <v>0</v>
      </c>
      <c r="D50" s="6">
        <v>0</v>
      </c>
      <c r="E50" s="6">
        <v>64.63</v>
      </c>
      <c r="F50" s="6">
        <v>64.63</v>
      </c>
      <c r="G50" s="6">
        <v>64.63</v>
      </c>
      <c r="H50" s="6">
        <v>64.63</v>
      </c>
      <c r="I50" s="6">
        <v>0</v>
      </c>
      <c r="J50" s="6">
        <v>0</v>
      </c>
      <c r="K50" s="6">
        <v>0</v>
      </c>
      <c r="N50" s="8"/>
      <c r="O50" s="8"/>
      <c r="P50" s="8"/>
    </row>
    <row r="51" spans="1:16" x14ac:dyDescent="0.25">
      <c r="A51" s="19" t="s">
        <v>74</v>
      </c>
      <c r="B51" s="19" t="s">
        <v>75</v>
      </c>
      <c r="C51" s="16">
        <v>0</v>
      </c>
      <c r="D51" s="16">
        <v>0</v>
      </c>
      <c r="E51" s="16">
        <v>243619.59</v>
      </c>
      <c r="F51" s="16">
        <v>0</v>
      </c>
      <c r="G51" s="16">
        <v>243619.59</v>
      </c>
      <c r="H51" s="16">
        <v>0</v>
      </c>
      <c r="I51" s="16">
        <v>243619.59</v>
      </c>
      <c r="J51" s="16">
        <v>0</v>
      </c>
      <c r="K51" s="16">
        <v>243619.59</v>
      </c>
      <c r="L51" s="8">
        <v>243619.59</v>
      </c>
      <c r="M51" s="8">
        <f>+L51-K50</f>
        <v>243619.59</v>
      </c>
    </row>
    <row r="52" spans="1:16" x14ac:dyDescent="0.25">
      <c r="A52" s="14" t="s">
        <v>76</v>
      </c>
      <c r="B52" s="14" t="s">
        <v>77</v>
      </c>
      <c r="C52" s="11">
        <v>0</v>
      </c>
      <c r="D52" s="11">
        <v>0</v>
      </c>
      <c r="E52" s="11">
        <v>951573.8</v>
      </c>
      <c r="F52" s="11">
        <v>0</v>
      </c>
      <c r="G52" s="11">
        <v>951573.8</v>
      </c>
      <c r="H52" s="11">
        <v>0</v>
      </c>
      <c r="I52" s="11">
        <v>951573.8</v>
      </c>
      <c r="J52" s="11">
        <v>0</v>
      </c>
      <c r="K52" s="11">
        <v>951573.8</v>
      </c>
      <c r="L52" s="8">
        <v>951573.8</v>
      </c>
      <c r="M52" s="8">
        <f>+L52-K51</f>
        <v>707954.21000000008</v>
      </c>
    </row>
    <row r="53" spans="1:16" x14ac:dyDescent="0.25">
      <c r="A53" s="20" t="s">
        <v>78</v>
      </c>
      <c r="B53" s="20" t="s">
        <v>79</v>
      </c>
      <c r="C53" s="15">
        <v>0</v>
      </c>
      <c r="D53" s="15">
        <v>0</v>
      </c>
      <c r="E53" s="15">
        <v>1090350.01</v>
      </c>
      <c r="F53" s="15">
        <v>0</v>
      </c>
      <c r="G53" s="15">
        <v>1090350.01</v>
      </c>
      <c r="H53" s="15">
        <v>0</v>
      </c>
      <c r="I53" s="15">
        <v>1090350.01</v>
      </c>
      <c r="J53" s="15">
        <v>0</v>
      </c>
      <c r="K53" s="15">
        <v>1090350.01</v>
      </c>
      <c r="L53" s="8"/>
      <c r="O53" s="8"/>
      <c r="P53" s="8"/>
    </row>
    <row r="54" spans="1:16" x14ac:dyDescent="0.25">
      <c r="A54" s="5" t="s">
        <v>80</v>
      </c>
      <c r="B54" s="5" t="s">
        <v>81</v>
      </c>
      <c r="C54" s="6">
        <v>0</v>
      </c>
      <c r="D54" s="6">
        <v>0</v>
      </c>
      <c r="E54" s="6">
        <v>146583.35999999999</v>
      </c>
      <c r="F54" s="6">
        <v>0</v>
      </c>
      <c r="G54" s="6">
        <v>146583.35999999999</v>
      </c>
      <c r="H54" s="6">
        <v>0</v>
      </c>
      <c r="I54" s="6">
        <v>146583.35999999999</v>
      </c>
      <c r="J54" s="6">
        <v>0</v>
      </c>
      <c r="K54" s="6">
        <v>146583.35999999999</v>
      </c>
      <c r="L54" s="8"/>
      <c r="N54" s="8">
        <f>+K40+K42+K44+K46</f>
        <v>2666221.21</v>
      </c>
    </row>
    <row r="55" spans="1:16" x14ac:dyDescent="0.25">
      <c r="A55" s="5" t="s">
        <v>82</v>
      </c>
      <c r="B55" s="5" t="s">
        <v>83</v>
      </c>
      <c r="C55" s="6">
        <v>0</v>
      </c>
      <c r="D55" s="6">
        <v>0</v>
      </c>
      <c r="E55" s="6">
        <v>12026.07</v>
      </c>
      <c r="F55" s="6">
        <v>12026.07</v>
      </c>
      <c r="G55" s="6">
        <v>12026.07</v>
      </c>
      <c r="H55" s="6">
        <v>12026.07</v>
      </c>
      <c r="I55" s="6">
        <v>0</v>
      </c>
      <c r="J55" s="6">
        <v>0</v>
      </c>
      <c r="K55" s="6">
        <v>0</v>
      </c>
      <c r="L55" s="8">
        <f>+K54+H55</f>
        <v>158609.43</v>
      </c>
      <c r="N55" s="8">
        <v>2860024.51</v>
      </c>
    </row>
    <row r="56" spans="1:16" x14ac:dyDescent="0.25">
      <c r="A56" s="5" t="s">
        <v>84</v>
      </c>
      <c r="B56" s="5" t="s">
        <v>85</v>
      </c>
      <c r="C56" s="6">
        <v>0</v>
      </c>
      <c r="D56" s="6">
        <v>0</v>
      </c>
      <c r="E56" s="6">
        <v>82457.320000000007</v>
      </c>
      <c r="F56" s="6">
        <v>0</v>
      </c>
      <c r="G56" s="6">
        <v>82457.320000000007</v>
      </c>
      <c r="H56" s="6">
        <v>0</v>
      </c>
      <c r="I56" s="6">
        <v>82457.320000000007</v>
      </c>
      <c r="J56" s="6">
        <v>0</v>
      </c>
      <c r="K56" s="6">
        <f>+I56</f>
        <v>82457.320000000007</v>
      </c>
      <c r="L56" s="8">
        <f>+L32*0.2</f>
        <v>14374.412</v>
      </c>
      <c r="N56" s="8">
        <f>+N54-N55</f>
        <v>-193803.29999999981</v>
      </c>
    </row>
    <row r="57" spans="1:16" x14ac:dyDescent="0.25">
      <c r="A57" s="5"/>
      <c r="B57" s="5"/>
      <c r="C57" s="7">
        <v>0</v>
      </c>
      <c r="D57" s="7">
        <v>0</v>
      </c>
      <c r="E57" s="7">
        <f>SUM(E40:E56)</f>
        <v>9931290.1199999992</v>
      </c>
      <c r="F57" s="7">
        <f t="shared" ref="F57:K57" si="1">SUM(F40:F56)</f>
        <v>200448.22</v>
      </c>
      <c r="G57" s="7">
        <f t="shared" si="1"/>
        <v>9931290.1199999992</v>
      </c>
      <c r="H57" s="7">
        <f t="shared" si="1"/>
        <v>200448.22</v>
      </c>
      <c r="I57" s="7">
        <f t="shared" si="1"/>
        <v>9730841.9000000004</v>
      </c>
      <c r="J57" s="7">
        <f t="shared" si="1"/>
        <v>0</v>
      </c>
      <c r="K57" s="7">
        <f t="shared" si="1"/>
        <v>9730841.9000000004</v>
      </c>
      <c r="L57" s="8">
        <f>+K54+L56</f>
        <v>160957.772</v>
      </c>
      <c r="N57" s="8">
        <f>+H41</f>
        <v>94515.99</v>
      </c>
    </row>
    <row r="58" spans="1:16" x14ac:dyDescent="0.25">
      <c r="I58" s="2">
        <v>48581.52</v>
      </c>
      <c r="K58" s="2">
        <v>9730841.9000000004</v>
      </c>
      <c r="L58" s="8"/>
      <c r="N58" s="8">
        <f>+N56+N57</f>
        <v>-99287.309999999808</v>
      </c>
    </row>
    <row r="59" spans="1:16" x14ac:dyDescent="0.25">
      <c r="I59" s="2">
        <f>+I56-I58</f>
        <v>33875.80000000001</v>
      </c>
      <c r="K59" s="2">
        <f>+K57-K58</f>
        <v>0</v>
      </c>
      <c r="L59" s="8"/>
      <c r="N59" s="8">
        <f>+H43</f>
        <v>90861.2</v>
      </c>
    </row>
    <row r="60" spans="1:16" x14ac:dyDescent="0.25">
      <c r="I60" s="2">
        <v>35550.050000000003</v>
      </c>
      <c r="N60" s="8">
        <f>+N58+N59</f>
        <v>-8426.1099999998114</v>
      </c>
    </row>
    <row r="61" spans="1:16" x14ac:dyDescent="0.25">
      <c r="I61" s="2">
        <f>+I60-I59</f>
        <v>1674.2499999999927</v>
      </c>
      <c r="K61" s="2">
        <f>9724040.64-14374.41-14374.41</f>
        <v>9695291.8200000003</v>
      </c>
    </row>
    <row r="62" spans="1:16" x14ac:dyDescent="0.25">
      <c r="K62" s="2">
        <f>+K57-K61</f>
        <v>35550.080000000075</v>
      </c>
    </row>
    <row r="64" spans="1:16" x14ac:dyDescent="0.25">
      <c r="K64" s="2">
        <v>9730841.9000000004</v>
      </c>
    </row>
    <row r="66" spans="1:21" x14ac:dyDescent="0.25">
      <c r="D66" s="2" t="s">
        <v>148</v>
      </c>
      <c r="H66" s="2" t="s">
        <v>149</v>
      </c>
    </row>
    <row r="67" spans="1:21" s="2" customFormat="1" x14ac:dyDescent="0.25">
      <c r="A67" s="3"/>
      <c r="B67" s="3"/>
      <c r="D67" s="2" t="str">
        <f>+A16</f>
        <v>74060100</v>
      </c>
      <c r="E67" s="2">
        <f>+K16</f>
        <v>255626.03</v>
      </c>
      <c r="H67" s="2" t="str">
        <f>+A14</f>
        <v>74060000</v>
      </c>
      <c r="I67" s="2">
        <f>+K14</f>
        <v>710905.54</v>
      </c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s="2" customFormat="1" x14ac:dyDescent="0.25">
      <c r="A68" s="3"/>
      <c r="B68" s="3"/>
      <c r="D68" s="2">
        <v>553</v>
      </c>
      <c r="E68" s="2">
        <v>91503.99</v>
      </c>
      <c r="H68" s="2">
        <v>5593</v>
      </c>
      <c r="I68" s="2">
        <f>303690-121000</f>
        <v>182690</v>
      </c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s="2" customFormat="1" x14ac:dyDescent="0.25">
      <c r="A69" s="3"/>
      <c r="B69" s="3"/>
      <c r="D69" s="2">
        <v>562</v>
      </c>
      <c r="E69" s="2">
        <v>1176371.06</v>
      </c>
      <c r="I69" s="2">
        <f>+I67+I68</f>
        <v>893595.54</v>
      </c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s="2" customFormat="1" x14ac:dyDescent="0.25">
      <c r="A70" s="3"/>
      <c r="B70" s="3"/>
      <c r="E70" s="2">
        <f>+E67+E68+E69</f>
        <v>1523501.08</v>
      </c>
      <c r="I70" s="2">
        <v>458306</v>
      </c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s="2" customFormat="1" x14ac:dyDescent="0.25">
      <c r="A71" s="3"/>
      <c r="B71" s="3"/>
      <c r="E71" s="2">
        <f>1503781+1000+568</f>
        <v>1505349</v>
      </c>
      <c r="I71" s="2">
        <f>+I70-I69</f>
        <v>-435289.54000000004</v>
      </c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s="2" customFormat="1" x14ac:dyDescent="0.25">
      <c r="A72" s="3"/>
      <c r="B72" s="3"/>
      <c r="E72" s="2">
        <f>+E71-E70</f>
        <v>-18152.080000000075</v>
      </c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s="2" customFormat="1" x14ac:dyDescent="0.25">
      <c r="A73" s="3"/>
      <c r="B73" s="3"/>
      <c r="E73" s="2">
        <v>18152.47</v>
      </c>
      <c r="F73" s="2" t="s">
        <v>150</v>
      </c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s="2" customFormat="1" x14ac:dyDescent="0.25">
      <c r="A74" s="3"/>
      <c r="B74" s="3"/>
      <c r="E74" s="2">
        <f>+E72+E73</f>
        <v>0.38999999992665835</v>
      </c>
      <c r="L74" s="1"/>
      <c r="M74" s="1"/>
      <c r="N74" s="1"/>
      <c r="O74" s="1"/>
      <c r="P74" s="1"/>
      <c r="Q74" s="1"/>
      <c r="R74" s="1"/>
      <c r="S74" s="1"/>
      <c r="T74" s="1"/>
      <c r="U74" s="1"/>
    </row>
  </sheetData>
  <mergeCells count="10">
    <mergeCell ref="A9:K9"/>
    <mergeCell ref="A10:K10"/>
    <mergeCell ref="A11:K11"/>
    <mergeCell ref="A12:K12"/>
    <mergeCell ref="B2:G2"/>
    <mergeCell ref="B3:G3"/>
    <mergeCell ref="B4:G4"/>
    <mergeCell ref="B5:G5"/>
    <mergeCell ref="B6:G6"/>
    <mergeCell ref="B7:G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F4D6-3917-4888-BE33-0F908B59075E}">
  <sheetPr>
    <pageSetUpPr fitToPage="1"/>
  </sheetPr>
  <dimension ref="A2:W74"/>
  <sheetViews>
    <sheetView topLeftCell="D41" workbookViewId="0">
      <selection activeCell="L61" sqref="L61"/>
    </sheetView>
  </sheetViews>
  <sheetFormatPr defaultRowHeight="15" x14ac:dyDescent="0.25"/>
  <cols>
    <col min="1" max="1" width="7.85546875" style="3" bestFit="1" customWidth="1"/>
    <col min="2" max="2" width="50.7109375" style="3" bestFit="1" customWidth="1"/>
    <col min="3" max="3" width="7.42578125" style="2" bestFit="1" customWidth="1"/>
    <col min="4" max="4" width="9.28515625" style="2" bestFit="1" customWidth="1"/>
    <col min="5" max="5" width="11.7109375" style="2" bestFit="1" customWidth="1"/>
    <col min="6" max="6" width="8.7109375" style="2" customWidth="1"/>
    <col min="7" max="7" width="11.7109375" style="2" bestFit="1" customWidth="1"/>
    <col min="8" max="8" width="8.7109375" style="2" bestFit="1" customWidth="1"/>
    <col min="9" max="9" width="11.7109375" style="2" bestFit="1" customWidth="1"/>
    <col min="10" max="10" width="7.7109375" style="2" bestFit="1" customWidth="1"/>
    <col min="11" max="11" width="13.85546875" style="2" bestFit="1" customWidth="1"/>
    <col min="12" max="13" width="12.7109375" style="1" bestFit="1" customWidth="1"/>
    <col min="14" max="14" width="11.7109375" style="1" bestFit="1" customWidth="1"/>
    <col min="15" max="15" width="13.28515625" style="1" customWidth="1"/>
    <col min="16" max="16" width="9.140625" style="1"/>
    <col min="17" max="18" width="12.7109375" style="1" bestFit="1" customWidth="1"/>
    <col min="19" max="19" width="11.7109375" style="1" bestFit="1" customWidth="1"/>
    <col min="20" max="21" width="12.7109375" style="1" bestFit="1" customWidth="1"/>
    <col min="22" max="22" width="11.7109375" style="1" bestFit="1" customWidth="1"/>
    <col min="23" max="16384" width="9.140625" style="1"/>
  </cols>
  <sheetData>
    <row r="2" spans="1:17" x14ac:dyDescent="0.25">
      <c r="B2" s="28" t="s">
        <v>0</v>
      </c>
      <c r="C2" s="28"/>
      <c r="D2" s="28"/>
      <c r="E2" s="28"/>
      <c r="F2" s="28"/>
      <c r="G2" s="28"/>
    </row>
    <row r="3" spans="1:17" x14ac:dyDescent="0.25">
      <c r="B3" s="28" t="s">
        <v>1</v>
      </c>
      <c r="C3" s="28"/>
      <c r="D3" s="28"/>
      <c r="E3" s="28"/>
      <c r="F3" s="28"/>
      <c r="G3" s="28"/>
    </row>
    <row r="4" spans="1:17" x14ac:dyDescent="0.25">
      <c r="B4" s="28" t="s">
        <v>2</v>
      </c>
      <c r="C4" s="28"/>
      <c r="D4" s="28"/>
      <c r="E4" s="28"/>
      <c r="F4" s="28"/>
      <c r="G4" s="28"/>
    </row>
    <row r="5" spans="1:17" x14ac:dyDescent="0.25">
      <c r="B5" s="28" t="s">
        <v>3</v>
      </c>
      <c r="C5" s="28"/>
      <c r="D5" s="28"/>
      <c r="E5" s="28"/>
      <c r="F5" s="28"/>
      <c r="G5" s="28"/>
    </row>
    <row r="6" spans="1:17" x14ac:dyDescent="0.25">
      <c r="B6" s="28" t="s">
        <v>4</v>
      </c>
      <c r="C6" s="28"/>
      <c r="D6" s="28"/>
      <c r="E6" s="28"/>
      <c r="F6" s="28"/>
      <c r="G6" s="28"/>
    </row>
    <row r="7" spans="1:17" x14ac:dyDescent="0.25">
      <c r="B7" s="28" t="s">
        <v>5</v>
      </c>
      <c r="C7" s="28"/>
      <c r="D7" s="28"/>
      <c r="E7" s="28"/>
      <c r="F7" s="28"/>
      <c r="G7" s="28"/>
    </row>
    <row r="9" spans="1:17" ht="15.75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7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7" ht="15.75" x14ac:dyDescent="0.25">
      <c r="A11" s="27" t="s">
        <v>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7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8"/>
      <c r="M12" s="8"/>
    </row>
    <row r="13" spans="1:17" x14ac:dyDescent="0.25">
      <c r="A13" s="4" t="s">
        <v>19</v>
      </c>
      <c r="B13" s="4" t="s">
        <v>18</v>
      </c>
      <c r="C13" s="4" t="s">
        <v>17</v>
      </c>
      <c r="D13" s="4" t="s">
        <v>16</v>
      </c>
      <c r="E13" s="4" t="s">
        <v>15</v>
      </c>
      <c r="F13" s="4" t="s">
        <v>14</v>
      </c>
      <c r="G13" s="4" t="s">
        <v>13</v>
      </c>
      <c r="H13" s="4" t="s">
        <v>12</v>
      </c>
      <c r="I13" s="4" t="s">
        <v>11</v>
      </c>
      <c r="J13" s="4" t="s">
        <v>10</v>
      </c>
      <c r="K13" s="4" t="s">
        <v>9</v>
      </c>
    </row>
    <row r="14" spans="1:17" x14ac:dyDescent="0.25">
      <c r="A14" s="5" t="s">
        <v>20</v>
      </c>
      <c r="B14" s="5" t="s">
        <v>21</v>
      </c>
      <c r="C14" s="6">
        <v>0</v>
      </c>
      <c r="D14" s="6">
        <v>0</v>
      </c>
      <c r="E14" s="6">
        <v>726465.54</v>
      </c>
      <c r="F14" s="6">
        <v>0</v>
      </c>
      <c r="G14" s="6">
        <v>726465.54</v>
      </c>
      <c r="H14" s="6">
        <v>0</v>
      </c>
      <c r="I14" s="6">
        <v>726465.54</v>
      </c>
      <c r="J14" s="6">
        <v>0</v>
      </c>
      <c r="K14" s="6">
        <v>726465.54</v>
      </c>
      <c r="L14" s="8"/>
    </row>
    <row r="15" spans="1:17" x14ac:dyDescent="0.25">
      <c r="A15" s="5" t="s">
        <v>22</v>
      </c>
      <c r="B15" s="5" t="s">
        <v>23</v>
      </c>
      <c r="C15" s="6">
        <v>0</v>
      </c>
      <c r="D15" s="6">
        <v>0</v>
      </c>
      <c r="E15" s="6">
        <v>6012823.7199999997</v>
      </c>
      <c r="F15" s="6">
        <v>0</v>
      </c>
      <c r="G15" s="6">
        <v>6012823.7199999997</v>
      </c>
      <c r="H15" s="6">
        <v>0</v>
      </c>
      <c r="I15" s="6">
        <v>6012823.7199999997</v>
      </c>
      <c r="J15" s="6">
        <v>0</v>
      </c>
      <c r="K15" s="6">
        <v>6012823.7199999997</v>
      </c>
      <c r="L15" s="8"/>
      <c r="M15" s="8"/>
    </row>
    <row r="16" spans="1:17" x14ac:dyDescent="0.25">
      <c r="A16" s="5" t="s">
        <v>24</v>
      </c>
      <c r="B16" s="5" t="s">
        <v>25</v>
      </c>
      <c r="C16" s="6">
        <v>0</v>
      </c>
      <c r="D16" s="6">
        <v>0</v>
      </c>
      <c r="E16" s="6">
        <v>255626.03</v>
      </c>
      <c r="F16" s="6">
        <v>0</v>
      </c>
      <c r="G16" s="6">
        <v>255626.03</v>
      </c>
      <c r="H16" s="6">
        <v>0</v>
      </c>
      <c r="I16" s="6">
        <v>255626.03</v>
      </c>
      <c r="J16" s="6">
        <v>0</v>
      </c>
      <c r="K16" s="6">
        <v>255626.03</v>
      </c>
      <c r="Q16" s="8">
        <f>+K40+H41+K42+H43+K44+K45+K46</f>
        <v>2853272.68</v>
      </c>
    </row>
    <row r="17" spans="1:23" x14ac:dyDescent="0.25">
      <c r="A17" s="13" t="s">
        <v>26</v>
      </c>
      <c r="B17" s="13" t="s">
        <v>27</v>
      </c>
      <c r="C17" s="18">
        <v>0</v>
      </c>
      <c r="D17" s="18">
        <v>0</v>
      </c>
      <c r="E17" s="18">
        <v>20011137.149999999</v>
      </c>
      <c r="F17" s="18">
        <v>0</v>
      </c>
      <c r="G17" s="18">
        <v>20011137.149999999</v>
      </c>
      <c r="H17" s="18">
        <v>0</v>
      </c>
      <c r="I17" s="18">
        <v>20011137.149999999</v>
      </c>
      <c r="J17" s="18">
        <v>0</v>
      </c>
      <c r="K17" s="18">
        <v>20011137.149999999</v>
      </c>
      <c r="L17" s="8">
        <f>+K17+K19+K20+K21+K22+K32+K33</f>
        <v>21335037.860000003</v>
      </c>
      <c r="M17" s="8">
        <v>21335038</v>
      </c>
      <c r="N17" s="8">
        <f>+L17-M17</f>
        <v>-0.13999999687075615</v>
      </c>
      <c r="O17" s="8"/>
      <c r="P17" s="8"/>
      <c r="Q17" s="8">
        <f>(L17-297839)*0.2</f>
        <v>4207439.7720000008</v>
      </c>
      <c r="R17" s="8">
        <f>2856799-3526</f>
        <v>2853273</v>
      </c>
      <c r="S17" s="8">
        <f>+Q17-R17</f>
        <v>1354166.7720000008</v>
      </c>
      <c r="T17" s="8">
        <f>+'Konto 49090000'!K30</f>
        <v>1354786.26</v>
      </c>
      <c r="U17" s="8">
        <f>+S17-T17</f>
        <v>-619.4879999991972</v>
      </c>
      <c r="V17" s="1" t="s">
        <v>164</v>
      </c>
    </row>
    <row r="18" spans="1:23" x14ac:dyDescent="0.25">
      <c r="A18" s="19" t="s">
        <v>28</v>
      </c>
      <c r="B18" s="19" t="s">
        <v>29</v>
      </c>
      <c r="C18" s="16">
        <v>0</v>
      </c>
      <c r="D18" s="16">
        <v>0</v>
      </c>
      <c r="E18" s="16">
        <v>1218097.93</v>
      </c>
      <c r="F18" s="16">
        <v>0</v>
      </c>
      <c r="G18" s="16">
        <v>1218097.93</v>
      </c>
      <c r="H18" s="16">
        <v>0</v>
      </c>
      <c r="I18" s="16">
        <v>1218097.93</v>
      </c>
      <c r="J18" s="16">
        <v>0</v>
      </c>
      <c r="K18" s="16">
        <v>1218097.93</v>
      </c>
      <c r="L18" s="12">
        <f>+K18*0.2</f>
        <v>243619.58600000001</v>
      </c>
      <c r="M18" s="8">
        <f>+K51</f>
        <v>243619.59</v>
      </c>
      <c r="N18" s="8">
        <f>+L18-M18</f>
        <v>-3.999999986262992E-3</v>
      </c>
      <c r="O18" s="8"/>
      <c r="Q18" s="8">
        <f>+R17-Q16</f>
        <v>0.31999999983236194</v>
      </c>
      <c r="R18" s="8">
        <f>+Q16-R17</f>
        <v>-0.31999999983236194</v>
      </c>
    </row>
    <row r="19" spans="1:23" x14ac:dyDescent="0.25">
      <c r="A19" s="13" t="s">
        <v>30</v>
      </c>
      <c r="B19" s="13" t="s">
        <v>31</v>
      </c>
      <c r="C19" s="18">
        <v>0</v>
      </c>
      <c r="D19" s="18">
        <v>0</v>
      </c>
      <c r="E19" s="18">
        <v>383009.67</v>
      </c>
      <c r="F19" s="18">
        <v>0</v>
      </c>
      <c r="G19" s="18">
        <v>383009.67</v>
      </c>
      <c r="H19" s="18">
        <v>0</v>
      </c>
      <c r="I19" s="18">
        <v>383009.67</v>
      </c>
      <c r="J19" s="18">
        <v>0</v>
      </c>
      <c r="K19" s="18">
        <v>383009.67</v>
      </c>
      <c r="L19" s="1">
        <f>+K19*0.2</f>
        <v>76601.933999999994</v>
      </c>
      <c r="M19" s="8"/>
      <c r="O19" s="8"/>
    </row>
    <row r="20" spans="1:23" x14ac:dyDescent="0.25">
      <c r="A20" s="13" t="s">
        <v>141</v>
      </c>
      <c r="B20" s="13" t="s">
        <v>142</v>
      </c>
      <c r="C20" s="18">
        <v>0</v>
      </c>
      <c r="D20" s="18">
        <v>0</v>
      </c>
      <c r="E20" s="18">
        <v>546.41999999999996</v>
      </c>
      <c r="F20" s="18">
        <v>0</v>
      </c>
      <c r="G20" s="18">
        <v>546.41999999999996</v>
      </c>
      <c r="H20" s="18">
        <v>0</v>
      </c>
      <c r="I20" s="18">
        <v>546.41999999999996</v>
      </c>
      <c r="J20" s="18">
        <v>0</v>
      </c>
      <c r="K20" s="18">
        <v>546.41999999999996</v>
      </c>
      <c r="L20" s="8">
        <f>+I20*0.2</f>
        <v>109.28399999999999</v>
      </c>
      <c r="M20" s="8"/>
      <c r="N20" s="8"/>
      <c r="O20" s="8"/>
      <c r="Q20" s="1" t="s">
        <v>165</v>
      </c>
    </row>
    <row r="21" spans="1:23" x14ac:dyDescent="0.25">
      <c r="A21" s="13" t="s">
        <v>32</v>
      </c>
      <c r="B21" s="13" t="s">
        <v>33</v>
      </c>
      <c r="C21" s="18">
        <v>0</v>
      </c>
      <c r="D21" s="18">
        <v>0</v>
      </c>
      <c r="E21" s="18">
        <v>472579.89</v>
      </c>
      <c r="F21" s="18">
        <v>0</v>
      </c>
      <c r="G21" s="18">
        <v>472579.89</v>
      </c>
      <c r="H21" s="18">
        <v>0</v>
      </c>
      <c r="I21" s="18">
        <v>472579.89</v>
      </c>
      <c r="J21" s="18">
        <v>0</v>
      </c>
      <c r="K21" s="18">
        <v>472579.89</v>
      </c>
      <c r="L21" s="8">
        <f>+K21*0.2</f>
        <v>94515.978000000003</v>
      </c>
      <c r="O21" s="8"/>
    </row>
    <row r="22" spans="1:23" x14ac:dyDescent="0.25">
      <c r="A22" s="13" t="s">
        <v>34</v>
      </c>
      <c r="B22" s="13" t="s">
        <v>35</v>
      </c>
      <c r="C22" s="18">
        <v>0</v>
      </c>
      <c r="D22" s="18">
        <v>0</v>
      </c>
      <c r="E22" s="18">
        <v>454306.1</v>
      </c>
      <c r="F22" s="18">
        <v>0</v>
      </c>
      <c r="G22" s="18">
        <v>454306.1</v>
      </c>
      <c r="H22" s="18">
        <v>0</v>
      </c>
      <c r="I22" s="18">
        <v>454306.1</v>
      </c>
      <c r="J22" s="18">
        <v>0</v>
      </c>
      <c r="K22" s="18">
        <v>454306.1</v>
      </c>
      <c r="L22" s="8">
        <f>+K22*0.2</f>
        <v>90861.22</v>
      </c>
      <c r="O22" s="8"/>
      <c r="Q22" s="8"/>
    </row>
    <row r="23" spans="1:23" ht="15.75" thickBot="1" x14ac:dyDescent="0.3">
      <c r="A23" s="5" t="s">
        <v>36</v>
      </c>
      <c r="B23" s="5" t="s">
        <v>37</v>
      </c>
      <c r="C23" s="6">
        <v>0</v>
      </c>
      <c r="D23" s="6">
        <v>0</v>
      </c>
      <c r="E23" s="6">
        <v>57677608.399999999</v>
      </c>
      <c r="F23" s="6">
        <v>0</v>
      </c>
      <c r="G23" s="6">
        <v>57677608.399999999</v>
      </c>
      <c r="H23" s="6">
        <v>0</v>
      </c>
      <c r="I23" s="6">
        <v>57677608.399999999</v>
      </c>
      <c r="J23" s="6">
        <v>0</v>
      </c>
      <c r="K23" s="6">
        <v>57677608.399999999</v>
      </c>
      <c r="L23" s="8">
        <f>+K23+K25+K26+K27</f>
        <v>57708058.109999992</v>
      </c>
      <c r="M23" s="8">
        <v>57708058</v>
      </c>
      <c r="N23" s="8">
        <f>+L23-M23</f>
        <v>0.10999999195337296</v>
      </c>
      <c r="Q23" s="8"/>
    </row>
    <row r="24" spans="1:23" x14ac:dyDescent="0.25">
      <c r="A24" s="14" t="s">
        <v>38</v>
      </c>
      <c r="B24" s="14" t="s">
        <v>39</v>
      </c>
      <c r="C24" s="11">
        <v>0</v>
      </c>
      <c r="D24" s="11">
        <v>0</v>
      </c>
      <c r="E24" s="11">
        <v>9515738.0199999996</v>
      </c>
      <c r="F24" s="11">
        <v>0</v>
      </c>
      <c r="G24" s="11">
        <v>9515738.0199999996</v>
      </c>
      <c r="H24" s="11">
        <v>0</v>
      </c>
      <c r="I24" s="11">
        <v>9515738.0199999996</v>
      </c>
      <c r="J24" s="11">
        <v>0</v>
      </c>
      <c r="K24" s="11">
        <v>9515738.0199999996</v>
      </c>
      <c r="L24" s="17">
        <f>+K24*0.1</f>
        <v>951573.80200000003</v>
      </c>
      <c r="M24" s="8">
        <f>+K52</f>
        <v>951573.8</v>
      </c>
      <c r="N24" s="1">
        <f>+L24-M24</f>
        <v>1.9999999785795808E-3</v>
      </c>
      <c r="Q24" s="31" t="s">
        <v>166</v>
      </c>
      <c r="R24" s="32"/>
      <c r="S24" s="32"/>
      <c r="T24" s="32"/>
      <c r="U24" s="32"/>
      <c r="V24" s="32"/>
      <c r="W24" s="33"/>
    </row>
    <row r="25" spans="1:23" x14ac:dyDescent="0.25">
      <c r="A25" s="5" t="s">
        <v>40</v>
      </c>
      <c r="B25" s="5" t="s">
        <v>41</v>
      </c>
      <c r="C25" s="6">
        <v>0</v>
      </c>
      <c r="D25" s="6">
        <v>0</v>
      </c>
      <c r="E25" s="6">
        <v>646.29999999999995</v>
      </c>
      <c r="F25" s="6">
        <v>0</v>
      </c>
      <c r="G25" s="6">
        <v>646.29999999999995</v>
      </c>
      <c r="H25" s="6">
        <v>0</v>
      </c>
      <c r="I25" s="6">
        <v>646.29999999999995</v>
      </c>
      <c r="J25" s="6">
        <v>0</v>
      </c>
      <c r="K25" s="6">
        <v>646.29999999999995</v>
      </c>
      <c r="Q25" s="34" t="str">
        <f>+A17</f>
        <v>74061000</v>
      </c>
      <c r="R25" s="35">
        <f>+K17+K21+K33</f>
        <v>20488804.189999998</v>
      </c>
      <c r="S25" s="35">
        <f>+K40+K46+H41</f>
        <v>2684025.9900000002</v>
      </c>
      <c r="T25" s="36"/>
      <c r="W25" s="37"/>
    </row>
    <row r="26" spans="1:23" x14ac:dyDescent="0.25">
      <c r="A26" s="5" t="s">
        <v>42</v>
      </c>
      <c r="B26" s="5" t="s">
        <v>43</v>
      </c>
      <c r="C26" s="6">
        <v>0</v>
      </c>
      <c r="D26" s="6">
        <v>0</v>
      </c>
      <c r="E26" s="6">
        <v>11435.08</v>
      </c>
      <c r="F26" s="6">
        <v>0</v>
      </c>
      <c r="G26" s="6">
        <v>11435.08</v>
      </c>
      <c r="H26" s="6">
        <v>0</v>
      </c>
      <c r="I26" s="6">
        <v>11435.08</v>
      </c>
      <c r="J26" s="6">
        <v>0</v>
      </c>
      <c r="K26" s="6">
        <v>11435.08</v>
      </c>
      <c r="Q26" s="34" t="str">
        <f>+A22</f>
        <v>74061110</v>
      </c>
      <c r="R26" s="35">
        <v>20233095.43</v>
      </c>
      <c r="S26" s="35">
        <v>2692452.08</v>
      </c>
      <c r="T26" s="36"/>
      <c r="W26" s="37"/>
    </row>
    <row r="27" spans="1:23" x14ac:dyDescent="0.25">
      <c r="A27" s="5" t="s">
        <v>44</v>
      </c>
      <c r="B27" s="5" t="s">
        <v>45</v>
      </c>
      <c r="C27" s="6">
        <v>0</v>
      </c>
      <c r="D27" s="6">
        <v>0</v>
      </c>
      <c r="E27" s="6">
        <v>18368.330000000002</v>
      </c>
      <c r="F27" s="6">
        <v>0</v>
      </c>
      <c r="G27" s="6">
        <v>18368.330000000002</v>
      </c>
      <c r="H27" s="6">
        <v>0</v>
      </c>
      <c r="I27" s="6">
        <v>18368.330000000002</v>
      </c>
      <c r="J27" s="6">
        <v>0</v>
      </c>
      <c r="K27" s="6">
        <v>18368.330000000002</v>
      </c>
      <c r="Q27" s="34" t="str">
        <f>+A33</f>
        <v>74066030</v>
      </c>
      <c r="R27" s="35">
        <f>+R25-R26</f>
        <v>255708.75999999791</v>
      </c>
      <c r="S27" s="35">
        <f>+S25-S26</f>
        <v>-8426.089999999851</v>
      </c>
      <c r="T27" s="8">
        <v>24500</v>
      </c>
      <c r="U27" s="1" t="s">
        <v>163</v>
      </c>
      <c r="V27" s="41" t="s">
        <v>169</v>
      </c>
      <c r="W27" s="42"/>
    </row>
    <row r="28" spans="1:23" x14ac:dyDescent="0.25">
      <c r="A28" s="5" t="s">
        <v>46</v>
      </c>
      <c r="B28" s="5" t="s">
        <v>47</v>
      </c>
      <c r="C28" s="6">
        <v>0</v>
      </c>
      <c r="D28" s="6">
        <v>0</v>
      </c>
      <c r="E28" s="6">
        <v>1030716.41</v>
      </c>
      <c r="F28" s="6">
        <v>0</v>
      </c>
      <c r="G28" s="6">
        <v>1030716.41</v>
      </c>
      <c r="H28" s="6">
        <v>0</v>
      </c>
      <c r="I28" s="6">
        <v>1030716.41</v>
      </c>
      <c r="J28" s="6">
        <v>0</v>
      </c>
      <c r="K28" s="6">
        <v>1030716.41</v>
      </c>
      <c r="Q28" s="34"/>
      <c r="R28" s="35">
        <v>297839</v>
      </c>
      <c r="S28" s="35"/>
      <c r="T28" s="8">
        <f>+T27*0.2</f>
        <v>4900</v>
      </c>
      <c r="U28" s="1" t="s">
        <v>171</v>
      </c>
      <c r="V28" s="41"/>
      <c r="W28" s="42"/>
    </row>
    <row r="29" spans="1:23" x14ac:dyDescent="0.25">
      <c r="A29" s="20" t="s">
        <v>48</v>
      </c>
      <c r="B29" s="20" t="s">
        <v>49</v>
      </c>
      <c r="C29" s="15">
        <v>0</v>
      </c>
      <c r="D29" s="15">
        <v>0</v>
      </c>
      <c r="E29" s="15">
        <v>5558621.2300000004</v>
      </c>
      <c r="F29" s="15">
        <v>0</v>
      </c>
      <c r="G29" s="15">
        <v>5558621.2300000004</v>
      </c>
      <c r="H29" s="15">
        <v>0</v>
      </c>
      <c r="I29" s="15">
        <v>5558621.2300000004</v>
      </c>
      <c r="J29" s="15">
        <v>0</v>
      </c>
      <c r="K29" s="15">
        <v>5558621.2300000004</v>
      </c>
      <c r="L29" s="21">
        <f>+K29*0.2</f>
        <v>1111724.246</v>
      </c>
      <c r="M29" s="8">
        <f>+K53</f>
        <v>1090350.01</v>
      </c>
      <c r="N29" s="8">
        <f>+L29-M29</f>
        <v>21374.236000000034</v>
      </c>
      <c r="O29" s="1" t="s">
        <v>147</v>
      </c>
      <c r="Q29" s="34"/>
      <c r="R29" s="35">
        <f>+R27-R28</f>
        <v>-42130.240000002086</v>
      </c>
      <c r="S29" s="35"/>
      <c r="T29" s="8">
        <v>17630.240000000002</v>
      </c>
      <c r="U29" s="1" t="s">
        <v>163</v>
      </c>
      <c r="V29" s="41"/>
      <c r="W29" s="42"/>
    </row>
    <row r="30" spans="1:23" x14ac:dyDescent="0.25">
      <c r="A30" s="5" t="s">
        <v>50</v>
      </c>
      <c r="B30" s="5" t="s">
        <v>51</v>
      </c>
      <c r="C30" s="6">
        <v>0</v>
      </c>
      <c r="D30" s="6">
        <v>0</v>
      </c>
      <c r="E30" s="6">
        <v>732916.78</v>
      </c>
      <c r="F30" s="6">
        <v>0</v>
      </c>
      <c r="G30" s="6">
        <v>732916.78</v>
      </c>
      <c r="H30" s="6">
        <v>0</v>
      </c>
      <c r="I30" s="6">
        <v>732916.78</v>
      </c>
      <c r="J30" s="6">
        <v>0</v>
      </c>
      <c r="K30" s="6">
        <v>732916.78</v>
      </c>
      <c r="Q30" s="34"/>
      <c r="R30" s="35">
        <v>17630.240000000002</v>
      </c>
      <c r="S30" s="36"/>
      <c r="T30" s="8">
        <f>+T29*0.2</f>
        <v>3526.0480000000007</v>
      </c>
      <c r="U30" s="1" t="s">
        <v>170</v>
      </c>
      <c r="V30" s="36"/>
      <c r="W30" s="37"/>
    </row>
    <row r="31" spans="1:23" x14ac:dyDescent="0.25">
      <c r="A31" s="5" t="s">
        <v>52</v>
      </c>
      <c r="B31" s="5" t="s">
        <v>53</v>
      </c>
      <c r="C31" s="6">
        <v>0</v>
      </c>
      <c r="D31" s="6">
        <v>0</v>
      </c>
      <c r="E31" s="6">
        <v>60130.34</v>
      </c>
      <c r="F31" s="6">
        <v>0</v>
      </c>
      <c r="G31" s="6">
        <v>60130.34</v>
      </c>
      <c r="H31" s="6">
        <v>0</v>
      </c>
      <c r="I31" s="6">
        <v>60130.34</v>
      </c>
      <c r="J31" s="6">
        <v>0</v>
      </c>
      <c r="K31" s="6">
        <v>60130.34</v>
      </c>
      <c r="L31" s="8">
        <f>+K30+K31</f>
        <v>793047.12</v>
      </c>
      <c r="M31" s="1" t="s">
        <v>168</v>
      </c>
      <c r="Q31" s="34"/>
      <c r="R31" s="35">
        <v>24500</v>
      </c>
      <c r="S31" s="36"/>
      <c r="T31" s="8">
        <f>+T28+T30</f>
        <v>8426.0480000000007</v>
      </c>
      <c r="V31" s="35"/>
      <c r="W31" s="37"/>
    </row>
    <row r="32" spans="1:23" x14ac:dyDescent="0.25">
      <c r="A32" s="13" t="s">
        <v>54</v>
      </c>
      <c r="B32" s="13" t="s">
        <v>55</v>
      </c>
      <c r="C32" s="18">
        <v>0</v>
      </c>
      <c r="D32" s="18">
        <v>0</v>
      </c>
      <c r="E32" s="18">
        <v>8371.48</v>
      </c>
      <c r="F32" s="18">
        <v>0</v>
      </c>
      <c r="G32" s="18">
        <v>8371.48</v>
      </c>
      <c r="H32" s="18">
        <v>0</v>
      </c>
      <c r="I32" s="18">
        <v>8371.48</v>
      </c>
      <c r="J32" s="18">
        <v>0</v>
      </c>
      <c r="K32" s="18">
        <v>8371.48</v>
      </c>
      <c r="L32" s="8">
        <v>71872.06</v>
      </c>
      <c r="M32" s="8">
        <f>+K32*0.2</f>
        <v>1674.296</v>
      </c>
      <c r="N32" s="1" t="s">
        <v>167</v>
      </c>
      <c r="Q32" s="34"/>
      <c r="R32" s="35">
        <f>+R30+R31</f>
        <v>42130.240000000005</v>
      </c>
      <c r="S32" s="36"/>
      <c r="T32" s="36" t="str">
        <f>+A23</f>
        <v>74062000</v>
      </c>
      <c r="U32" s="35">
        <f>+K23+K26</f>
        <v>57689043.479999997</v>
      </c>
      <c r="V32" s="35">
        <f>+K47+H48</f>
        <v>4549505.83</v>
      </c>
      <c r="W32" s="37"/>
    </row>
    <row r="33" spans="1:23" x14ac:dyDescent="0.25">
      <c r="A33" s="13" t="s">
        <v>143</v>
      </c>
      <c r="B33" s="13" t="s">
        <v>144</v>
      </c>
      <c r="C33" s="18">
        <v>0</v>
      </c>
      <c r="D33" s="18">
        <v>0</v>
      </c>
      <c r="E33" s="18">
        <v>5087.1499999999996</v>
      </c>
      <c r="F33" s="18">
        <v>0</v>
      </c>
      <c r="G33" s="18">
        <v>5087.1499999999996</v>
      </c>
      <c r="H33" s="18">
        <v>0</v>
      </c>
      <c r="I33" s="18">
        <v>5087.1499999999996</v>
      </c>
      <c r="J33" s="18">
        <v>0</v>
      </c>
      <c r="K33" s="18">
        <v>5087.1499999999996</v>
      </c>
      <c r="L33" s="8">
        <f>+L31+L32</f>
        <v>864919.17999999993</v>
      </c>
      <c r="M33" s="8">
        <f>+K33*0.2</f>
        <v>1017.43</v>
      </c>
      <c r="Q33" s="34"/>
      <c r="R33" s="35">
        <f>+R29+R32</f>
        <v>-2.0809238776564598E-9</v>
      </c>
      <c r="S33" s="36"/>
      <c r="T33" s="36" t="str">
        <f>+A26</f>
        <v>74062200</v>
      </c>
      <c r="U33" s="35">
        <v>56315978.630000003</v>
      </c>
      <c r="V33" s="35">
        <v>4549505.8</v>
      </c>
      <c r="W33" s="37"/>
    </row>
    <row r="34" spans="1:23" x14ac:dyDescent="0.25">
      <c r="A34" s="5"/>
      <c r="B34" s="5"/>
      <c r="C34" s="7">
        <v>0</v>
      </c>
      <c r="D34" s="7">
        <v>0</v>
      </c>
      <c r="E34" s="7">
        <f>SUM(E14:E33)</f>
        <v>104154231.97</v>
      </c>
      <c r="F34" s="7">
        <f t="shared" ref="F34:K34" si="0">SUM(F14:F33)</f>
        <v>0</v>
      </c>
      <c r="G34" s="7">
        <f t="shared" si="0"/>
        <v>104154231.97</v>
      </c>
      <c r="H34" s="7">
        <f t="shared" si="0"/>
        <v>0</v>
      </c>
      <c r="I34" s="7">
        <f t="shared" si="0"/>
        <v>104154231.97</v>
      </c>
      <c r="J34" s="7">
        <f t="shared" si="0"/>
        <v>0</v>
      </c>
      <c r="K34" s="7">
        <f t="shared" si="0"/>
        <v>104154231.97</v>
      </c>
      <c r="N34" s="8">
        <f>+K19+K22</f>
        <v>837315.77</v>
      </c>
      <c r="Q34" s="34"/>
      <c r="R34" s="36"/>
      <c r="S34" s="36"/>
      <c r="T34" s="36"/>
      <c r="U34" s="35">
        <f>+U32-U33</f>
        <v>1373064.849999994</v>
      </c>
      <c r="V34" s="35">
        <f>+V32-V33</f>
        <v>3.0000000260770321E-2</v>
      </c>
      <c r="W34" s="37"/>
    </row>
    <row r="35" spans="1:23" ht="15.75" thickBot="1" x14ac:dyDescent="0.3">
      <c r="A35" s="23"/>
      <c r="B35" s="23"/>
      <c r="C35" s="24"/>
      <c r="D35" s="24"/>
      <c r="E35" s="24"/>
      <c r="F35" s="24"/>
      <c r="G35" s="24"/>
      <c r="H35" s="24"/>
      <c r="I35" s="24"/>
      <c r="J35" s="24"/>
      <c r="K35" s="24"/>
      <c r="N35" s="8">
        <f>+N34*0.2</f>
        <v>167463.15400000001</v>
      </c>
      <c r="Q35" s="38"/>
      <c r="R35" s="39"/>
      <c r="S35" s="39"/>
      <c r="T35" s="39"/>
      <c r="U35" s="39"/>
      <c r="V35" s="39"/>
      <c r="W35" s="40"/>
    </row>
    <row r="36" spans="1:23" x14ac:dyDescent="0.25">
      <c r="A36" s="23"/>
      <c r="B36" s="23"/>
      <c r="C36" s="24"/>
      <c r="D36" s="24"/>
      <c r="E36" s="24"/>
      <c r="F36" s="24"/>
      <c r="G36" s="24"/>
      <c r="H36" s="24"/>
      <c r="I36" s="24"/>
      <c r="J36" s="24"/>
      <c r="K36" s="24"/>
      <c r="N36" s="8">
        <v>168479.79</v>
      </c>
      <c r="O36" s="8">
        <f>+K42+H43</f>
        <v>167463.13</v>
      </c>
      <c r="P36" s="8">
        <f>+N35-O36</f>
        <v>2.4000000004889444E-2</v>
      </c>
    </row>
    <row r="37" spans="1:23" x14ac:dyDescent="0.25">
      <c r="N37" s="8">
        <f>+N35-N36</f>
        <v>-1016.6359999999986</v>
      </c>
    </row>
    <row r="38" spans="1:23" x14ac:dyDescent="0.25">
      <c r="Q38" s="1" t="s">
        <v>172</v>
      </c>
    </row>
    <row r="39" spans="1:23" x14ac:dyDescent="0.25">
      <c r="A39" s="4" t="s">
        <v>19</v>
      </c>
      <c r="B39" s="4" t="s">
        <v>18</v>
      </c>
      <c r="C39" s="4" t="s">
        <v>17</v>
      </c>
      <c r="D39" s="4" t="s">
        <v>16</v>
      </c>
      <c r="E39" s="4" t="s">
        <v>15</v>
      </c>
      <c r="F39" s="4" t="s">
        <v>14</v>
      </c>
      <c r="G39" s="4" t="s">
        <v>13</v>
      </c>
      <c r="H39" s="4" t="s">
        <v>12</v>
      </c>
      <c r="I39" s="4" t="s">
        <v>11</v>
      </c>
      <c r="J39" s="4" t="s">
        <v>10</v>
      </c>
      <c r="K39" s="4" t="s">
        <v>9</v>
      </c>
    </row>
    <row r="40" spans="1:23" x14ac:dyDescent="0.25">
      <c r="A40" s="5" t="s">
        <v>56</v>
      </c>
      <c r="B40" s="5" t="s">
        <v>57</v>
      </c>
      <c r="C40" s="6">
        <v>0</v>
      </c>
      <c r="D40" s="6">
        <v>0</v>
      </c>
      <c r="E40" s="6">
        <v>2588492.5699999998</v>
      </c>
      <c r="F40" s="6">
        <v>0</v>
      </c>
      <c r="G40" s="6">
        <v>2588492.5699999998</v>
      </c>
      <c r="H40" s="6">
        <v>0</v>
      </c>
      <c r="I40" s="6">
        <v>2588492.5699999998</v>
      </c>
      <c r="J40" s="6">
        <v>0</v>
      </c>
      <c r="K40" s="6">
        <v>2588492.5699999998</v>
      </c>
      <c r="L40" s="8">
        <f>2856799-3526</f>
        <v>2853273</v>
      </c>
      <c r="M40" s="8">
        <f>+K40+H41+K42+H43+K44+K45+K46</f>
        <v>2853272.68</v>
      </c>
      <c r="N40" s="8">
        <f>+L40-M40</f>
        <v>0.31999999983236194</v>
      </c>
      <c r="P40" s="8"/>
      <c r="Q40" s="8" t="s">
        <v>173</v>
      </c>
      <c r="R40" s="8"/>
      <c r="S40" s="8"/>
    </row>
    <row r="41" spans="1:23" x14ac:dyDescent="0.25">
      <c r="A41" s="5" t="s">
        <v>58</v>
      </c>
      <c r="B41" s="5" t="s">
        <v>59</v>
      </c>
      <c r="C41" s="6">
        <v>0</v>
      </c>
      <c r="D41" s="6">
        <v>0</v>
      </c>
      <c r="E41" s="6">
        <v>94515.99</v>
      </c>
      <c r="F41" s="6">
        <v>94515.99</v>
      </c>
      <c r="G41" s="6">
        <v>94515.99</v>
      </c>
      <c r="H41" s="6">
        <v>94515.99</v>
      </c>
      <c r="I41" s="6">
        <v>0</v>
      </c>
      <c r="J41" s="6">
        <v>0</v>
      </c>
      <c r="K41" s="6">
        <v>0</v>
      </c>
      <c r="N41" s="8"/>
      <c r="Q41" s="8">
        <v>21352668</v>
      </c>
      <c r="R41" s="8">
        <v>2856799</v>
      </c>
    </row>
    <row r="42" spans="1:23" x14ac:dyDescent="0.25">
      <c r="A42" s="5" t="s">
        <v>60</v>
      </c>
      <c r="B42" s="5" t="s">
        <v>61</v>
      </c>
      <c r="C42" s="6">
        <v>0</v>
      </c>
      <c r="D42" s="6">
        <v>0</v>
      </c>
      <c r="E42" s="6">
        <v>76601.929999999993</v>
      </c>
      <c r="F42" s="6">
        <v>0</v>
      </c>
      <c r="G42" s="6">
        <v>76601.929999999993</v>
      </c>
      <c r="H42" s="6">
        <v>0</v>
      </c>
      <c r="I42" s="6">
        <v>76601.929999999993</v>
      </c>
      <c r="J42" s="6">
        <v>0</v>
      </c>
      <c r="K42" s="6">
        <v>76601.929999999993</v>
      </c>
      <c r="L42" s="8"/>
      <c r="N42" s="8"/>
      <c r="Q42" s="8">
        <v>24500</v>
      </c>
      <c r="R42" s="8">
        <v>4900</v>
      </c>
    </row>
    <row r="43" spans="1:23" x14ac:dyDescent="0.25">
      <c r="A43" s="5" t="s">
        <v>62</v>
      </c>
      <c r="B43" s="5" t="s">
        <v>63</v>
      </c>
      <c r="C43" s="6">
        <v>0</v>
      </c>
      <c r="D43" s="6">
        <v>0</v>
      </c>
      <c r="E43" s="6">
        <v>90861.2</v>
      </c>
      <c r="F43" s="6">
        <v>90861.2</v>
      </c>
      <c r="G43" s="6">
        <v>90861.2</v>
      </c>
      <c r="H43" s="6">
        <v>90861.2</v>
      </c>
      <c r="I43" s="6">
        <v>0</v>
      </c>
      <c r="J43" s="6">
        <v>0</v>
      </c>
      <c r="K43" s="6">
        <v>0</v>
      </c>
      <c r="N43" s="8"/>
      <c r="Q43" s="8">
        <f>+Q41+Q42</f>
        <v>21377168</v>
      </c>
      <c r="R43" s="8">
        <f>+R41+R42</f>
        <v>2861699</v>
      </c>
    </row>
    <row r="44" spans="1:23" x14ac:dyDescent="0.25">
      <c r="A44" s="5" t="s">
        <v>139</v>
      </c>
      <c r="B44" s="5" t="s">
        <v>140</v>
      </c>
      <c r="C44" s="6">
        <v>0</v>
      </c>
      <c r="D44" s="6">
        <v>0</v>
      </c>
      <c r="E44" s="6">
        <v>109.28</v>
      </c>
      <c r="F44" s="6">
        <v>0</v>
      </c>
      <c r="G44" s="6">
        <v>109.28</v>
      </c>
      <c r="H44" s="6">
        <v>0</v>
      </c>
      <c r="I44" s="6">
        <v>109.28</v>
      </c>
      <c r="J44" s="6">
        <v>0</v>
      </c>
      <c r="K44" s="6">
        <v>109.28</v>
      </c>
      <c r="N44" s="8"/>
    </row>
    <row r="45" spans="1:23" x14ac:dyDescent="0.25">
      <c r="A45" s="5" t="s">
        <v>64</v>
      </c>
      <c r="B45" s="5" t="s">
        <v>65</v>
      </c>
      <c r="C45" s="6">
        <v>0</v>
      </c>
      <c r="D45" s="6">
        <v>0</v>
      </c>
      <c r="E45" s="6">
        <v>1674.28</v>
      </c>
      <c r="F45" s="6">
        <v>0</v>
      </c>
      <c r="G45" s="6">
        <v>1674.28</v>
      </c>
      <c r="H45" s="6">
        <v>0</v>
      </c>
      <c r="I45" s="6">
        <v>1674.28</v>
      </c>
      <c r="J45" s="6">
        <v>0</v>
      </c>
      <c r="K45" s="25">
        <v>1674.28</v>
      </c>
      <c r="N45" s="8"/>
      <c r="Q45" s="1" t="s">
        <v>174</v>
      </c>
    </row>
    <row r="46" spans="1:23" x14ac:dyDescent="0.25">
      <c r="A46" s="5" t="s">
        <v>145</v>
      </c>
      <c r="B46" s="5" t="s">
        <v>146</v>
      </c>
      <c r="C46" s="6">
        <v>0</v>
      </c>
      <c r="D46" s="6">
        <v>0</v>
      </c>
      <c r="E46" s="6">
        <v>1017.43</v>
      </c>
      <c r="F46" s="6">
        <v>0</v>
      </c>
      <c r="G46" s="6">
        <v>1017.43</v>
      </c>
      <c r="H46" s="6">
        <v>0</v>
      </c>
      <c r="I46" s="6">
        <v>1017.43</v>
      </c>
      <c r="J46" s="6">
        <v>0</v>
      </c>
      <c r="K46" s="6">
        <v>1017.43</v>
      </c>
      <c r="L46" s="8"/>
      <c r="N46" s="8"/>
      <c r="Q46" s="8">
        <v>-17630</v>
      </c>
      <c r="R46" s="8">
        <v>-3526</v>
      </c>
    </row>
    <row r="47" spans="1:23" x14ac:dyDescent="0.25">
      <c r="A47" s="5" t="s">
        <v>66</v>
      </c>
      <c r="B47" s="5" t="s">
        <v>67</v>
      </c>
      <c r="C47" s="6">
        <v>0</v>
      </c>
      <c r="D47" s="6">
        <v>0</v>
      </c>
      <c r="E47" s="6">
        <v>4548362.33</v>
      </c>
      <c r="F47" s="6">
        <v>0</v>
      </c>
      <c r="G47" s="6">
        <v>4548362.33</v>
      </c>
      <c r="H47" s="6">
        <v>0</v>
      </c>
      <c r="I47" s="6">
        <v>4548362.33</v>
      </c>
      <c r="J47" s="6">
        <v>0</v>
      </c>
      <c r="K47" s="6">
        <v>4548362.33</v>
      </c>
      <c r="L47" s="8">
        <f>+K47+H48+H49+H50</f>
        <v>4551407.29</v>
      </c>
      <c r="M47" s="8">
        <v>4551407</v>
      </c>
      <c r="N47" s="8">
        <f>+L47-M47</f>
        <v>0.2900000000372529</v>
      </c>
      <c r="Q47" s="8">
        <v>-24500</v>
      </c>
      <c r="R47" s="8">
        <v>-4900</v>
      </c>
    </row>
    <row r="48" spans="1:23" x14ac:dyDescent="0.25">
      <c r="A48" s="5" t="s">
        <v>68</v>
      </c>
      <c r="B48" s="5" t="s">
        <v>69</v>
      </c>
      <c r="C48" s="6">
        <v>0</v>
      </c>
      <c r="D48" s="6">
        <v>0</v>
      </c>
      <c r="E48" s="6">
        <v>1143.5</v>
      </c>
      <c r="F48" s="6">
        <v>1143.5</v>
      </c>
      <c r="G48" s="6">
        <v>1143.5</v>
      </c>
      <c r="H48" s="6">
        <v>1143.5</v>
      </c>
      <c r="I48" s="6">
        <v>0</v>
      </c>
      <c r="J48" s="6">
        <v>0</v>
      </c>
      <c r="K48" s="6">
        <v>0</v>
      </c>
      <c r="N48" s="8"/>
      <c r="O48" s="8"/>
      <c r="Q48" s="8">
        <f>+Q46+Q47</f>
        <v>-42130</v>
      </c>
      <c r="R48" s="8">
        <f>+R46+R47</f>
        <v>-8426</v>
      </c>
    </row>
    <row r="49" spans="1:16" x14ac:dyDescent="0.25">
      <c r="A49" s="5" t="s">
        <v>70</v>
      </c>
      <c r="B49" s="5" t="s">
        <v>71</v>
      </c>
      <c r="C49" s="6">
        <v>0</v>
      </c>
      <c r="D49" s="6">
        <v>0</v>
      </c>
      <c r="E49" s="6">
        <v>1836.83</v>
      </c>
      <c r="F49" s="6">
        <v>1836.83</v>
      </c>
      <c r="G49" s="6">
        <v>1836.83</v>
      </c>
      <c r="H49" s="6">
        <v>1836.83</v>
      </c>
      <c r="I49" s="6">
        <v>0</v>
      </c>
      <c r="J49" s="6">
        <v>0</v>
      </c>
      <c r="K49" s="6">
        <v>0</v>
      </c>
    </row>
    <row r="50" spans="1:16" x14ac:dyDescent="0.25">
      <c r="A50" s="5" t="s">
        <v>72</v>
      </c>
      <c r="B50" s="5" t="s">
        <v>73</v>
      </c>
      <c r="C50" s="6">
        <v>0</v>
      </c>
      <c r="D50" s="6">
        <v>0</v>
      </c>
      <c r="E50" s="6">
        <v>64.63</v>
      </c>
      <c r="F50" s="6">
        <v>64.63</v>
      </c>
      <c r="G50" s="6">
        <v>64.63</v>
      </c>
      <c r="H50" s="6">
        <v>64.63</v>
      </c>
      <c r="I50" s="6">
        <v>0</v>
      </c>
      <c r="J50" s="6">
        <v>0</v>
      </c>
      <c r="K50" s="6">
        <v>0</v>
      </c>
      <c r="N50" s="8"/>
      <c r="O50" s="8"/>
      <c r="P50" s="8"/>
    </row>
    <row r="51" spans="1:16" x14ac:dyDescent="0.25">
      <c r="A51" s="19" t="s">
        <v>74</v>
      </c>
      <c r="B51" s="19" t="s">
        <v>75</v>
      </c>
      <c r="C51" s="16">
        <v>0</v>
      </c>
      <c r="D51" s="16">
        <v>0</v>
      </c>
      <c r="E51" s="16">
        <v>243619.59</v>
      </c>
      <c r="F51" s="16">
        <v>0</v>
      </c>
      <c r="G51" s="16">
        <v>243619.59</v>
      </c>
      <c r="H51" s="16">
        <v>0</v>
      </c>
      <c r="I51" s="16">
        <v>243619.59</v>
      </c>
      <c r="J51" s="16">
        <v>0</v>
      </c>
      <c r="K51" s="16">
        <v>243619.59</v>
      </c>
      <c r="L51" s="8">
        <v>243619.59</v>
      </c>
      <c r="M51" s="8">
        <f>+L51-K50</f>
        <v>243619.59</v>
      </c>
    </row>
    <row r="52" spans="1:16" x14ac:dyDescent="0.25">
      <c r="A52" s="14" t="s">
        <v>76</v>
      </c>
      <c r="B52" s="14" t="s">
        <v>77</v>
      </c>
      <c r="C52" s="11">
        <v>0</v>
      </c>
      <c r="D52" s="11">
        <v>0</v>
      </c>
      <c r="E52" s="11">
        <v>951573.8</v>
      </c>
      <c r="F52" s="11">
        <v>0</v>
      </c>
      <c r="G52" s="11">
        <v>951573.8</v>
      </c>
      <c r="H52" s="11">
        <v>0</v>
      </c>
      <c r="I52" s="11">
        <v>951573.8</v>
      </c>
      <c r="J52" s="11">
        <v>0</v>
      </c>
      <c r="K52" s="11">
        <v>951573.8</v>
      </c>
      <c r="L52" s="8">
        <v>951573.8</v>
      </c>
      <c r="M52" s="8">
        <f>+L52-K51</f>
        <v>707954.21000000008</v>
      </c>
      <c r="O52" s="8">
        <f>+G41+G43</f>
        <v>185377.19</v>
      </c>
    </row>
    <row r="53" spans="1:16" x14ac:dyDescent="0.25">
      <c r="A53" s="20" t="s">
        <v>78</v>
      </c>
      <c r="B53" s="20" t="s">
        <v>79</v>
      </c>
      <c r="C53" s="15">
        <v>0</v>
      </c>
      <c r="D53" s="15">
        <v>0</v>
      </c>
      <c r="E53" s="15">
        <v>1090350.01</v>
      </c>
      <c r="F53" s="15">
        <v>0</v>
      </c>
      <c r="G53" s="15">
        <v>1090350.01</v>
      </c>
      <c r="H53" s="15">
        <v>0</v>
      </c>
      <c r="I53" s="15">
        <v>1090350.01</v>
      </c>
      <c r="J53" s="15">
        <v>0</v>
      </c>
      <c r="K53" s="15">
        <v>1090350.01</v>
      </c>
      <c r="L53" s="8"/>
      <c r="O53" s="8">
        <v>194554.44</v>
      </c>
      <c r="P53" s="8"/>
    </row>
    <row r="54" spans="1:16" x14ac:dyDescent="0.25">
      <c r="A54" s="5" t="s">
        <v>80</v>
      </c>
      <c r="B54" s="5" t="s">
        <v>81</v>
      </c>
      <c r="C54" s="6">
        <v>0</v>
      </c>
      <c r="D54" s="6">
        <v>0</v>
      </c>
      <c r="E54" s="6">
        <v>146583.35999999999</v>
      </c>
      <c r="F54" s="6">
        <v>0</v>
      </c>
      <c r="G54" s="6">
        <v>146583.35999999999</v>
      </c>
      <c r="H54" s="6">
        <v>0</v>
      </c>
      <c r="I54" s="6">
        <v>146583.35999999999</v>
      </c>
      <c r="J54" s="6">
        <v>0</v>
      </c>
      <c r="K54" s="6">
        <v>146583.35999999999</v>
      </c>
      <c r="L54" s="8"/>
      <c r="N54" s="8">
        <f>+K40+K42+K44+K46</f>
        <v>2666221.21</v>
      </c>
      <c r="O54" s="8">
        <f>+O52-O53</f>
        <v>-9177.25</v>
      </c>
    </row>
    <row r="55" spans="1:16" x14ac:dyDescent="0.25">
      <c r="A55" s="5" t="s">
        <v>82</v>
      </c>
      <c r="B55" s="5" t="s">
        <v>83</v>
      </c>
      <c r="C55" s="6">
        <v>0</v>
      </c>
      <c r="D55" s="6">
        <v>0</v>
      </c>
      <c r="E55" s="6">
        <v>12026.07</v>
      </c>
      <c r="F55" s="6">
        <v>12026.07</v>
      </c>
      <c r="G55" s="6">
        <v>12026.07</v>
      </c>
      <c r="H55" s="6">
        <v>12026.07</v>
      </c>
      <c r="I55" s="6">
        <v>0</v>
      </c>
      <c r="J55" s="6">
        <v>0</v>
      </c>
      <c r="K55" s="6">
        <v>0</v>
      </c>
      <c r="L55" s="8">
        <f>+K54+H55</f>
        <v>158609.43</v>
      </c>
      <c r="N55" s="8">
        <v>2860024.51</v>
      </c>
      <c r="O55" s="8">
        <f>+H55</f>
        <v>12026.07</v>
      </c>
    </row>
    <row r="56" spans="1:16" x14ac:dyDescent="0.25">
      <c r="A56" s="5" t="s">
        <v>84</v>
      </c>
      <c r="B56" s="5" t="s">
        <v>85</v>
      </c>
      <c r="C56" s="6">
        <v>0</v>
      </c>
      <c r="D56" s="6">
        <v>0</v>
      </c>
      <c r="E56" s="6">
        <v>82457.320000000007</v>
      </c>
      <c r="F56" s="6">
        <v>0</v>
      </c>
      <c r="G56" s="6">
        <v>82457.320000000007</v>
      </c>
      <c r="H56" s="6">
        <v>0</v>
      </c>
      <c r="I56" s="6">
        <v>82457.320000000007</v>
      </c>
      <c r="J56" s="6">
        <v>0</v>
      </c>
      <c r="K56" s="6">
        <f>+I56</f>
        <v>82457.320000000007</v>
      </c>
      <c r="L56" s="8">
        <f>+L32*0.2</f>
        <v>14374.412</v>
      </c>
      <c r="N56" s="8">
        <f>+N54-N55</f>
        <v>-193803.29999999981</v>
      </c>
      <c r="O56" s="8">
        <f>+O55+O54</f>
        <v>2848.8199999999997</v>
      </c>
    </row>
    <row r="57" spans="1:16" x14ac:dyDescent="0.25">
      <c r="A57" s="5"/>
      <c r="B57" s="5"/>
      <c r="C57" s="7">
        <v>0</v>
      </c>
      <c r="D57" s="7">
        <v>0</v>
      </c>
      <c r="E57" s="7">
        <f>SUM(E40:E56)</f>
        <v>9931290.1199999992</v>
      </c>
      <c r="F57" s="7">
        <f t="shared" ref="F57:K57" si="1">SUM(F40:F56)</f>
        <v>200448.22</v>
      </c>
      <c r="G57" s="7">
        <f t="shared" si="1"/>
        <v>9931290.1199999992</v>
      </c>
      <c r="H57" s="7">
        <f t="shared" si="1"/>
        <v>200448.22</v>
      </c>
      <c r="I57" s="7">
        <f t="shared" si="1"/>
        <v>9730841.9000000004</v>
      </c>
      <c r="J57" s="7">
        <f t="shared" si="1"/>
        <v>0</v>
      </c>
      <c r="K57" s="7">
        <f t="shared" si="1"/>
        <v>9730841.9000000004</v>
      </c>
      <c r="L57" s="8">
        <f>+K54+L56</f>
        <v>160957.772</v>
      </c>
      <c r="N57" s="8">
        <f>+H41</f>
        <v>94515.99</v>
      </c>
    </row>
    <row r="58" spans="1:16" x14ac:dyDescent="0.25">
      <c r="I58" s="2">
        <v>48581.52</v>
      </c>
      <c r="K58" s="2">
        <v>9730841.9000000004</v>
      </c>
      <c r="L58" s="8"/>
      <c r="N58" s="8">
        <f>+N56+N57</f>
        <v>-99287.309999999808</v>
      </c>
    </row>
    <row r="59" spans="1:16" x14ac:dyDescent="0.25">
      <c r="I59" s="2">
        <f>+I56-I58</f>
        <v>33875.80000000001</v>
      </c>
      <c r="K59" s="2">
        <f>+K57-K58</f>
        <v>0</v>
      </c>
      <c r="L59" s="8"/>
      <c r="N59" s="8">
        <f>+H43</f>
        <v>90861.2</v>
      </c>
    </row>
    <row r="60" spans="1:16" x14ac:dyDescent="0.25">
      <c r="I60" s="2">
        <v>35550.050000000003</v>
      </c>
      <c r="N60" s="8">
        <f>+N58+N59</f>
        <v>-8426.1099999998114</v>
      </c>
    </row>
    <row r="61" spans="1:16" x14ac:dyDescent="0.25">
      <c r="I61" s="2">
        <f>+I60-I59</f>
        <v>1674.2499999999927</v>
      </c>
      <c r="K61" s="2">
        <f>+K57-K56+I58</f>
        <v>9696966.0999999996</v>
      </c>
      <c r="L61" s="1" t="s">
        <v>176</v>
      </c>
    </row>
    <row r="64" spans="1:16" x14ac:dyDescent="0.25">
      <c r="L64" s="1" t="s">
        <v>175</v>
      </c>
      <c r="M64" s="8">
        <f>+K40+K42+K44+K45+K46+K47+K51+K52</f>
        <v>8411451.2100000009</v>
      </c>
    </row>
    <row r="65" spans="1:21" x14ac:dyDescent="0.25">
      <c r="M65" s="8"/>
    </row>
    <row r="66" spans="1:21" x14ac:dyDescent="0.25">
      <c r="D66" s="2" t="s">
        <v>148</v>
      </c>
      <c r="H66" s="2" t="s">
        <v>149</v>
      </c>
      <c r="M66" s="8"/>
    </row>
    <row r="67" spans="1:21" s="2" customFormat="1" x14ac:dyDescent="0.25">
      <c r="A67" s="3"/>
      <c r="B67" s="3"/>
      <c r="D67" s="2" t="str">
        <f>+A16</f>
        <v>74060100</v>
      </c>
      <c r="E67" s="2">
        <f>+K16</f>
        <v>255626.03</v>
      </c>
      <c r="H67" s="2" t="str">
        <f>+A14</f>
        <v>74060000</v>
      </c>
      <c r="I67" s="2">
        <f>+K14</f>
        <v>726465.54</v>
      </c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s="2" customFormat="1" x14ac:dyDescent="0.25">
      <c r="A68" s="3"/>
      <c r="B68" s="3"/>
      <c r="D68" s="2">
        <v>553</v>
      </c>
      <c r="E68" s="2">
        <v>91503.99</v>
      </c>
      <c r="H68" s="2">
        <v>5593</v>
      </c>
      <c r="I68" s="2">
        <f>303690-121000</f>
        <v>182690</v>
      </c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s="2" customFormat="1" x14ac:dyDescent="0.25">
      <c r="A69" s="3"/>
      <c r="B69" s="3"/>
      <c r="D69" s="2">
        <v>562</v>
      </c>
      <c r="E69" s="2">
        <v>1176371.06</v>
      </c>
      <c r="I69" s="2">
        <f>+I67+I68</f>
        <v>909155.54</v>
      </c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s="2" customFormat="1" x14ac:dyDescent="0.25">
      <c r="A70" s="3"/>
      <c r="B70" s="3"/>
      <c r="E70" s="2">
        <f>+E67+E68+E69</f>
        <v>1523501.08</v>
      </c>
      <c r="L70" s="1"/>
      <c r="M70" s="8"/>
      <c r="N70" s="1"/>
      <c r="O70" s="1"/>
      <c r="P70" s="1"/>
      <c r="Q70" s="1"/>
      <c r="R70" s="1"/>
      <c r="S70" s="1"/>
      <c r="T70" s="1"/>
      <c r="U70" s="1"/>
    </row>
    <row r="71" spans="1:21" s="2" customFormat="1" x14ac:dyDescent="0.25">
      <c r="A71" s="3"/>
      <c r="B71" s="3"/>
      <c r="E71" s="2">
        <f>1503781+1000+568</f>
        <v>1505349</v>
      </c>
      <c r="L71" s="1"/>
      <c r="M71" s="8"/>
      <c r="N71" s="1"/>
      <c r="O71" s="1"/>
      <c r="P71" s="1"/>
      <c r="Q71" s="1"/>
      <c r="R71" s="1"/>
      <c r="S71" s="1"/>
      <c r="T71" s="1"/>
      <c r="U71" s="1"/>
    </row>
    <row r="72" spans="1:21" s="2" customFormat="1" x14ac:dyDescent="0.25">
      <c r="A72" s="3"/>
      <c r="B72" s="3"/>
      <c r="E72" s="2">
        <f>+E71-E70</f>
        <v>-18152.080000000075</v>
      </c>
      <c r="L72" s="1"/>
      <c r="M72" s="8"/>
      <c r="N72" s="1"/>
      <c r="O72" s="1"/>
      <c r="P72" s="1"/>
      <c r="Q72" s="1"/>
      <c r="R72" s="1"/>
      <c r="S72" s="1"/>
      <c r="T72" s="1"/>
      <c r="U72" s="1"/>
    </row>
    <row r="73" spans="1:21" s="2" customFormat="1" x14ac:dyDescent="0.25">
      <c r="A73" s="3"/>
      <c r="B73" s="3"/>
      <c r="E73" s="2">
        <v>18152.47</v>
      </c>
      <c r="F73" s="2" t="s">
        <v>150</v>
      </c>
      <c r="L73" s="1"/>
      <c r="M73" s="8"/>
      <c r="N73" s="1"/>
      <c r="O73" s="1"/>
      <c r="P73" s="1"/>
      <c r="Q73" s="1"/>
      <c r="R73" s="1"/>
      <c r="S73" s="1"/>
      <c r="T73" s="1"/>
      <c r="U73" s="1"/>
    </row>
    <row r="74" spans="1:21" s="2" customFormat="1" x14ac:dyDescent="0.25">
      <c r="A74" s="3"/>
      <c r="B74" s="3"/>
      <c r="E74" s="2">
        <f>+E72+E73</f>
        <v>0.38999999992665835</v>
      </c>
      <c r="L74" s="1"/>
      <c r="M74" s="8"/>
      <c r="N74" s="1"/>
      <c r="O74" s="1"/>
      <c r="P74" s="1"/>
      <c r="Q74" s="1"/>
      <c r="R74" s="1"/>
      <c r="S74" s="1"/>
      <c r="T74" s="1"/>
      <c r="U74" s="1"/>
    </row>
  </sheetData>
  <mergeCells count="12">
    <mergeCell ref="V27:W29"/>
    <mergeCell ref="A9:K9"/>
    <mergeCell ref="A10:K10"/>
    <mergeCell ref="A11:K11"/>
    <mergeCell ref="A12:K12"/>
    <mergeCell ref="Q24:W24"/>
    <mergeCell ref="B2:G2"/>
    <mergeCell ref="B3:G3"/>
    <mergeCell ref="B4:G4"/>
    <mergeCell ref="B5:G5"/>
    <mergeCell ref="B6:G6"/>
    <mergeCell ref="B7:G7"/>
  </mergeCells>
  <pageMargins left="0.75" right="0.75" top="1" bottom="1" header="0.5" footer="0.5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3C23-3E91-4631-9AC3-C6498A7F4647}">
  <dimension ref="A2:T31"/>
  <sheetViews>
    <sheetView topLeftCell="A3" workbookViewId="0">
      <selection activeCell="K31" sqref="K31"/>
    </sheetView>
  </sheetViews>
  <sheetFormatPr defaultRowHeight="15" x14ac:dyDescent="0.25"/>
  <cols>
    <col min="11" max="11" width="11.7109375" bestFit="1" customWidth="1"/>
    <col min="12" max="12" width="12.7109375" customWidth="1"/>
    <col min="13" max="13" width="10.42578125" bestFit="1" customWidth="1"/>
  </cols>
  <sheetData>
    <row r="2" spans="1:20" x14ac:dyDescent="0.25">
      <c r="B2" s="28" t="s">
        <v>0</v>
      </c>
      <c r="C2" s="28"/>
      <c r="D2" s="28"/>
      <c r="E2" s="28"/>
      <c r="F2" s="28"/>
      <c r="G2" s="28"/>
    </row>
    <row r="3" spans="1:20" x14ac:dyDescent="0.25">
      <c r="B3" s="28" t="s">
        <v>1</v>
      </c>
      <c r="C3" s="28"/>
      <c r="D3" s="28"/>
      <c r="E3" s="28"/>
      <c r="F3" s="28"/>
      <c r="G3" s="28"/>
    </row>
    <row r="4" spans="1:20" x14ac:dyDescent="0.25">
      <c r="B4" s="28" t="s">
        <v>2</v>
      </c>
      <c r="C4" s="28"/>
      <c r="D4" s="28"/>
      <c r="E4" s="28"/>
      <c r="F4" s="28"/>
      <c r="G4" s="28"/>
    </row>
    <row r="5" spans="1:20" x14ac:dyDescent="0.25">
      <c r="B5" s="28" t="s">
        <v>3</v>
      </c>
      <c r="C5" s="28"/>
      <c r="D5" s="28"/>
      <c r="E5" s="28"/>
      <c r="F5" s="28"/>
      <c r="G5" s="28"/>
    </row>
    <row r="6" spans="1:20" x14ac:dyDescent="0.25">
      <c r="B6" s="28" t="s">
        <v>4</v>
      </c>
      <c r="C6" s="28"/>
      <c r="D6" s="28"/>
      <c r="E6" s="28"/>
      <c r="F6" s="28"/>
      <c r="G6" s="28"/>
    </row>
    <row r="7" spans="1:20" x14ac:dyDescent="0.25">
      <c r="B7" s="28" t="s">
        <v>5</v>
      </c>
      <c r="C7" s="28"/>
      <c r="D7" s="28"/>
      <c r="E7" s="28"/>
      <c r="F7" s="28"/>
      <c r="G7" s="28"/>
    </row>
    <row r="9" spans="1:20" ht="15.75" x14ac:dyDescent="0.25">
      <c r="A9" s="26" t="s">
        <v>86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x14ac:dyDescent="0.25">
      <c r="A11" s="27" t="s">
        <v>87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x14ac:dyDescent="0.25">
      <c r="A13" s="4" t="s">
        <v>88</v>
      </c>
      <c r="B13" s="4" t="s">
        <v>89</v>
      </c>
      <c r="C13" s="4" t="s">
        <v>90</v>
      </c>
      <c r="D13" s="4" t="s">
        <v>91</v>
      </c>
      <c r="E13" s="4" t="s">
        <v>92</v>
      </c>
      <c r="F13" s="4" t="s">
        <v>93</v>
      </c>
      <c r="G13" s="4" t="s">
        <v>94</v>
      </c>
      <c r="H13" s="4" t="s">
        <v>95</v>
      </c>
      <c r="I13" s="4" t="s">
        <v>96</v>
      </c>
      <c r="J13" s="4" t="s">
        <v>97</v>
      </c>
      <c r="K13" s="4" t="s">
        <v>13</v>
      </c>
      <c r="L13" s="4" t="s">
        <v>12</v>
      </c>
      <c r="M13" s="4" t="s">
        <v>98</v>
      </c>
      <c r="N13" s="4" t="s">
        <v>99</v>
      </c>
      <c r="O13" s="4" t="s">
        <v>100</v>
      </c>
      <c r="P13" s="4" t="s">
        <v>101</v>
      </c>
      <c r="Q13" s="4" t="s">
        <v>102</v>
      </c>
      <c r="R13" s="4" t="s">
        <v>88</v>
      </c>
      <c r="S13" s="4" t="s">
        <v>103</v>
      </c>
      <c r="T13" s="4" t="s">
        <v>104</v>
      </c>
    </row>
    <row r="14" spans="1:20" x14ac:dyDescent="0.25">
      <c r="A14" s="10">
        <v>0</v>
      </c>
      <c r="B14" s="10">
        <v>41</v>
      </c>
      <c r="C14" s="10">
        <v>0</v>
      </c>
      <c r="D14" s="10">
        <v>0</v>
      </c>
      <c r="E14" s="10">
        <v>96</v>
      </c>
      <c r="F14" s="10">
        <v>0</v>
      </c>
      <c r="G14" s="10">
        <v>105379</v>
      </c>
      <c r="H14" s="9">
        <v>45691</v>
      </c>
      <c r="I14" s="9">
        <v>45691</v>
      </c>
      <c r="J14" s="9">
        <v>45691</v>
      </c>
      <c r="K14" s="6">
        <v>59454.21</v>
      </c>
      <c r="L14" s="6">
        <v>0</v>
      </c>
      <c r="M14" s="6">
        <v>59454.21</v>
      </c>
      <c r="N14" s="5" t="s">
        <v>105</v>
      </c>
      <c r="O14" s="5" t="s">
        <v>106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</row>
    <row r="15" spans="1:20" x14ac:dyDescent="0.25">
      <c r="A15" s="10">
        <v>0</v>
      </c>
      <c r="B15" s="10">
        <v>41</v>
      </c>
      <c r="C15" s="10">
        <v>16</v>
      </c>
      <c r="D15" s="10">
        <v>0</v>
      </c>
      <c r="E15" s="10">
        <v>26</v>
      </c>
      <c r="F15" s="10">
        <v>0</v>
      </c>
      <c r="G15" s="10">
        <v>103029</v>
      </c>
      <c r="H15" s="9">
        <v>45691</v>
      </c>
      <c r="I15" s="9">
        <v>45691</v>
      </c>
      <c r="J15" s="9">
        <v>45691</v>
      </c>
      <c r="K15" s="6">
        <v>0</v>
      </c>
      <c r="L15" s="6">
        <v>39898.32</v>
      </c>
      <c r="M15" s="6">
        <v>19555.89</v>
      </c>
      <c r="N15" s="5" t="s">
        <v>107</v>
      </c>
      <c r="O15" s="5" t="s">
        <v>108</v>
      </c>
      <c r="P15" s="10">
        <v>108</v>
      </c>
      <c r="Q15" s="10">
        <v>0</v>
      </c>
      <c r="R15" s="10">
        <v>0</v>
      </c>
      <c r="S15" s="10">
        <v>817</v>
      </c>
      <c r="T15" s="10">
        <v>0</v>
      </c>
    </row>
    <row r="16" spans="1:20" x14ac:dyDescent="0.25">
      <c r="A16" s="10">
        <v>0</v>
      </c>
      <c r="B16" s="10">
        <v>41</v>
      </c>
      <c r="C16" s="10">
        <v>16</v>
      </c>
      <c r="D16" s="10">
        <v>0</v>
      </c>
      <c r="E16" s="10">
        <v>25</v>
      </c>
      <c r="F16" s="10">
        <v>0</v>
      </c>
      <c r="G16" s="10">
        <v>105411</v>
      </c>
      <c r="H16" s="9">
        <v>45698</v>
      </c>
      <c r="I16" s="9">
        <v>45698</v>
      </c>
      <c r="J16" s="9">
        <v>45698</v>
      </c>
      <c r="K16" s="6">
        <v>0</v>
      </c>
      <c r="L16" s="6">
        <v>166666.67000000001</v>
      </c>
      <c r="M16" s="6">
        <v>-147110.78</v>
      </c>
      <c r="N16" s="5" t="s">
        <v>109</v>
      </c>
      <c r="O16" s="5" t="s">
        <v>108</v>
      </c>
      <c r="P16" s="10">
        <v>108</v>
      </c>
      <c r="Q16" s="10">
        <v>0</v>
      </c>
      <c r="R16" s="10">
        <v>0</v>
      </c>
      <c r="S16" s="10">
        <v>817</v>
      </c>
      <c r="T16" s="10">
        <v>0</v>
      </c>
    </row>
    <row r="17" spans="1:20" x14ac:dyDescent="0.25">
      <c r="A17" s="10">
        <v>0</v>
      </c>
      <c r="B17" s="10">
        <v>55</v>
      </c>
      <c r="C17" s="10">
        <v>0</v>
      </c>
      <c r="D17" s="10">
        <v>0</v>
      </c>
      <c r="E17" s="10">
        <v>5</v>
      </c>
      <c r="F17" s="10">
        <v>0</v>
      </c>
      <c r="G17" s="10">
        <v>100063</v>
      </c>
      <c r="H17" s="9">
        <v>45699</v>
      </c>
      <c r="I17" s="9">
        <v>45699</v>
      </c>
      <c r="J17" s="9">
        <v>45699</v>
      </c>
      <c r="K17" s="6">
        <v>0</v>
      </c>
      <c r="L17" s="6">
        <v>1017.43</v>
      </c>
      <c r="M17" s="6">
        <v>-148128.21</v>
      </c>
      <c r="N17" s="5" t="s">
        <v>151</v>
      </c>
      <c r="O17" s="5" t="s">
        <v>152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</row>
    <row r="18" spans="1:20" x14ac:dyDescent="0.25">
      <c r="A18" s="10">
        <v>0</v>
      </c>
      <c r="B18" s="10">
        <v>41</v>
      </c>
      <c r="C18" s="10">
        <v>16</v>
      </c>
      <c r="D18" s="10">
        <v>0</v>
      </c>
      <c r="E18" s="10">
        <v>28</v>
      </c>
      <c r="F18" s="10">
        <v>0</v>
      </c>
      <c r="G18" s="10">
        <v>104500</v>
      </c>
      <c r="H18" s="9">
        <v>45700</v>
      </c>
      <c r="I18" s="9">
        <v>45700</v>
      </c>
      <c r="J18" s="9">
        <v>45700</v>
      </c>
      <c r="K18" s="6">
        <v>0</v>
      </c>
      <c r="L18" s="6">
        <v>1520</v>
      </c>
      <c r="M18" s="6">
        <v>-149648.21</v>
      </c>
      <c r="N18" s="5" t="s">
        <v>110</v>
      </c>
      <c r="O18" s="5" t="s">
        <v>108</v>
      </c>
      <c r="P18" s="10">
        <v>108</v>
      </c>
      <c r="Q18" s="10">
        <v>0</v>
      </c>
      <c r="R18" s="10">
        <v>0</v>
      </c>
      <c r="S18" s="10">
        <v>817</v>
      </c>
      <c r="T18" s="10">
        <v>0</v>
      </c>
    </row>
    <row r="19" spans="1:20" x14ac:dyDescent="0.25">
      <c r="A19" s="10">
        <v>0</v>
      </c>
      <c r="B19" s="10">
        <v>41</v>
      </c>
      <c r="C19" s="10">
        <v>16</v>
      </c>
      <c r="D19" s="10">
        <v>0</v>
      </c>
      <c r="E19" s="10">
        <v>29</v>
      </c>
      <c r="F19" s="10">
        <v>0</v>
      </c>
      <c r="G19" s="10">
        <v>103067</v>
      </c>
      <c r="H19" s="9">
        <v>45706</v>
      </c>
      <c r="I19" s="9">
        <v>45706</v>
      </c>
      <c r="J19" s="9">
        <v>45706</v>
      </c>
      <c r="K19" s="6">
        <v>0</v>
      </c>
      <c r="L19" s="6">
        <v>6234.6</v>
      </c>
      <c r="M19" s="6">
        <v>-155882.81</v>
      </c>
      <c r="N19" s="5" t="s">
        <v>111</v>
      </c>
      <c r="O19" s="5" t="s">
        <v>108</v>
      </c>
      <c r="P19" s="10">
        <v>108</v>
      </c>
      <c r="Q19" s="10">
        <v>0</v>
      </c>
      <c r="R19" s="10">
        <v>0</v>
      </c>
      <c r="S19" s="10">
        <v>817</v>
      </c>
      <c r="T19" s="10">
        <v>0</v>
      </c>
    </row>
    <row r="20" spans="1:20" x14ac:dyDescent="0.25">
      <c r="A20" s="10">
        <v>0</v>
      </c>
      <c r="B20" s="10">
        <v>41</v>
      </c>
      <c r="C20" s="10">
        <v>16</v>
      </c>
      <c r="D20" s="10">
        <v>0</v>
      </c>
      <c r="E20" s="10">
        <v>31</v>
      </c>
      <c r="F20" s="10">
        <v>0</v>
      </c>
      <c r="G20" s="10">
        <v>105426</v>
      </c>
      <c r="H20" s="9">
        <v>45708</v>
      </c>
      <c r="I20" s="9">
        <v>45708</v>
      </c>
      <c r="J20" s="9">
        <v>45708</v>
      </c>
      <c r="K20" s="6">
        <v>0</v>
      </c>
      <c r="L20" s="6">
        <v>7160</v>
      </c>
      <c r="M20" s="6">
        <v>-163042.81</v>
      </c>
      <c r="N20" s="5" t="s">
        <v>112</v>
      </c>
      <c r="O20" s="5" t="s">
        <v>108</v>
      </c>
      <c r="P20" s="10">
        <v>108</v>
      </c>
      <c r="Q20" s="10">
        <v>0</v>
      </c>
      <c r="R20" s="10">
        <v>0</v>
      </c>
      <c r="S20" s="10">
        <v>817</v>
      </c>
      <c r="T20" s="10">
        <v>0</v>
      </c>
    </row>
    <row r="21" spans="1:20" x14ac:dyDescent="0.25">
      <c r="A21" s="10">
        <v>0</v>
      </c>
      <c r="B21" s="10">
        <v>41</v>
      </c>
      <c r="C21" s="10">
        <v>0</v>
      </c>
      <c r="D21" s="10">
        <v>0</v>
      </c>
      <c r="E21" s="10">
        <v>212</v>
      </c>
      <c r="F21" s="10">
        <v>0</v>
      </c>
      <c r="G21" s="10">
        <v>103029</v>
      </c>
      <c r="H21" s="9">
        <v>45712</v>
      </c>
      <c r="I21" s="9">
        <v>45712</v>
      </c>
      <c r="J21" s="9">
        <v>45713</v>
      </c>
      <c r="K21" s="6">
        <v>49872.9</v>
      </c>
      <c r="L21" s="6">
        <v>0</v>
      </c>
      <c r="M21" s="6">
        <v>-113169.91</v>
      </c>
      <c r="N21" s="5" t="s">
        <v>113</v>
      </c>
      <c r="O21" s="5" t="s">
        <v>114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</row>
    <row r="22" spans="1:20" x14ac:dyDescent="0.25">
      <c r="A22" s="10">
        <v>0</v>
      </c>
      <c r="B22" s="10">
        <v>41</v>
      </c>
      <c r="C22" s="10">
        <v>0</v>
      </c>
      <c r="D22" s="10">
        <v>0</v>
      </c>
      <c r="E22" s="10">
        <v>215</v>
      </c>
      <c r="F22" s="10">
        <v>0</v>
      </c>
      <c r="G22" s="10">
        <v>105426</v>
      </c>
      <c r="H22" s="9">
        <v>45713</v>
      </c>
      <c r="I22" s="9">
        <v>45713</v>
      </c>
      <c r="J22" s="9">
        <v>45713</v>
      </c>
      <c r="K22" s="6">
        <v>7160</v>
      </c>
      <c r="L22" s="6">
        <v>0</v>
      </c>
      <c r="M22" s="6">
        <v>-106009.91</v>
      </c>
      <c r="N22" s="5" t="s">
        <v>115</v>
      </c>
      <c r="O22" s="5" t="s">
        <v>116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</row>
    <row r="23" spans="1:20" x14ac:dyDescent="0.25">
      <c r="A23" s="10">
        <v>0</v>
      </c>
      <c r="B23" s="10">
        <v>41</v>
      </c>
      <c r="C23" s="10">
        <v>16</v>
      </c>
      <c r="D23" s="10">
        <v>0</v>
      </c>
      <c r="E23" s="10">
        <v>34</v>
      </c>
      <c r="F23" s="10">
        <v>0</v>
      </c>
      <c r="G23" s="10">
        <v>103476</v>
      </c>
      <c r="H23" s="9">
        <v>45714</v>
      </c>
      <c r="I23" s="9">
        <v>45714</v>
      </c>
      <c r="J23" s="9">
        <v>45714</v>
      </c>
      <c r="K23" s="6">
        <v>0</v>
      </c>
      <c r="L23" s="6">
        <v>11070</v>
      </c>
      <c r="M23" s="6">
        <v>-117079.91</v>
      </c>
      <c r="N23" s="5" t="s">
        <v>117</v>
      </c>
      <c r="O23" s="5" t="s">
        <v>108</v>
      </c>
      <c r="P23" s="10">
        <v>108</v>
      </c>
      <c r="Q23" s="10">
        <v>0</v>
      </c>
      <c r="R23" s="10">
        <v>0</v>
      </c>
      <c r="S23" s="10">
        <v>817</v>
      </c>
      <c r="T23" s="10">
        <v>0</v>
      </c>
    </row>
    <row r="24" spans="1:20" x14ac:dyDescent="0.25">
      <c r="A24" s="10">
        <v>0</v>
      </c>
      <c r="B24" s="10">
        <v>41</v>
      </c>
      <c r="C24" s="10">
        <v>16</v>
      </c>
      <c r="D24" s="10">
        <v>0</v>
      </c>
      <c r="E24" s="10">
        <v>35</v>
      </c>
      <c r="F24" s="10">
        <v>0</v>
      </c>
      <c r="G24" s="10">
        <v>103476</v>
      </c>
      <c r="H24" s="9">
        <v>45715</v>
      </c>
      <c r="I24" s="9">
        <v>45715</v>
      </c>
      <c r="J24" s="9">
        <v>45715</v>
      </c>
      <c r="K24" s="6">
        <v>0</v>
      </c>
      <c r="L24" s="6">
        <v>11070</v>
      </c>
      <c r="M24" s="6">
        <v>-128149.91</v>
      </c>
      <c r="N24" s="5" t="s">
        <v>118</v>
      </c>
      <c r="O24" s="5" t="s">
        <v>108</v>
      </c>
      <c r="P24" s="10">
        <v>108</v>
      </c>
      <c r="Q24" s="10">
        <v>0</v>
      </c>
      <c r="R24" s="10">
        <v>0</v>
      </c>
      <c r="S24" s="10">
        <v>817</v>
      </c>
      <c r="T24" s="10">
        <v>0</v>
      </c>
    </row>
    <row r="25" spans="1:20" x14ac:dyDescent="0.25">
      <c r="A25" s="10">
        <v>0</v>
      </c>
      <c r="B25" s="10">
        <v>41</v>
      </c>
      <c r="C25" s="10">
        <v>0</v>
      </c>
      <c r="D25" s="10">
        <v>0</v>
      </c>
      <c r="E25" s="10">
        <v>230</v>
      </c>
      <c r="F25" s="10">
        <v>0</v>
      </c>
      <c r="G25" s="10">
        <v>105415</v>
      </c>
      <c r="H25" s="9">
        <v>45716</v>
      </c>
      <c r="I25" s="9">
        <v>45716</v>
      </c>
      <c r="J25" s="9">
        <v>45716</v>
      </c>
      <c r="K25" s="6">
        <v>28080</v>
      </c>
      <c r="L25" s="6">
        <v>0</v>
      </c>
      <c r="M25" s="6">
        <v>-100069.91</v>
      </c>
      <c r="N25" s="5" t="s">
        <v>119</v>
      </c>
      <c r="O25" s="5" t="s">
        <v>120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</row>
    <row r="26" spans="1:20" x14ac:dyDescent="0.25">
      <c r="A26" s="10">
        <v>0</v>
      </c>
      <c r="B26" s="10">
        <v>41</v>
      </c>
      <c r="C26" s="10">
        <v>0</v>
      </c>
      <c r="D26" s="10">
        <v>0</v>
      </c>
      <c r="E26" s="10">
        <v>292</v>
      </c>
      <c r="F26" s="10">
        <v>0</v>
      </c>
      <c r="G26" s="10">
        <v>100063</v>
      </c>
      <c r="H26" s="9">
        <v>45716</v>
      </c>
      <c r="I26" s="9">
        <v>45716</v>
      </c>
      <c r="J26" s="9">
        <v>45716</v>
      </c>
      <c r="K26" s="6">
        <v>619.15</v>
      </c>
      <c r="L26" s="6">
        <v>0</v>
      </c>
      <c r="M26" s="6">
        <v>-99450.76</v>
      </c>
      <c r="N26" s="5" t="s">
        <v>153</v>
      </c>
      <c r="O26" s="5" t="s">
        <v>154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</row>
    <row r="27" spans="1:20" x14ac:dyDescent="0.25">
      <c r="A27" s="10">
        <v>0</v>
      </c>
      <c r="B27" s="10">
        <v>41</v>
      </c>
      <c r="C27" s="10">
        <v>0</v>
      </c>
      <c r="D27" s="10">
        <v>0</v>
      </c>
      <c r="E27" s="10">
        <v>298</v>
      </c>
      <c r="F27" s="10">
        <v>0</v>
      </c>
      <c r="G27" s="10">
        <v>104660</v>
      </c>
      <c r="H27" s="9">
        <v>45716</v>
      </c>
      <c r="I27" s="9">
        <v>45716</v>
      </c>
      <c r="J27" s="9">
        <v>45726</v>
      </c>
      <c r="K27" s="6">
        <v>1209600</v>
      </c>
      <c r="L27" s="6">
        <v>0</v>
      </c>
      <c r="M27" s="6">
        <v>1110149.24</v>
      </c>
      <c r="N27" s="5" t="s">
        <v>155</v>
      </c>
      <c r="O27" s="5" t="s">
        <v>156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</row>
    <row r="28" spans="1:20" x14ac:dyDescent="0.25">
      <c r="A28" s="10">
        <v>21</v>
      </c>
      <c r="B28" s="10">
        <v>41</v>
      </c>
      <c r="C28" s="10">
        <v>6</v>
      </c>
      <c r="D28" s="10">
        <v>0</v>
      </c>
      <c r="E28" s="10">
        <v>8</v>
      </c>
      <c r="F28" s="10">
        <v>7</v>
      </c>
      <c r="G28" s="10">
        <v>100006</v>
      </c>
      <c r="H28" s="9">
        <v>45716</v>
      </c>
      <c r="I28" s="9">
        <v>45716</v>
      </c>
      <c r="J28" s="9">
        <v>45739</v>
      </c>
      <c r="K28" s="6">
        <v>21374.18</v>
      </c>
      <c r="L28" s="6">
        <v>0</v>
      </c>
      <c r="M28" s="6">
        <v>1131523.42</v>
      </c>
      <c r="N28" s="5" t="s">
        <v>157</v>
      </c>
      <c r="O28" s="5" t="s">
        <v>158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</row>
    <row r="29" spans="1:20" x14ac:dyDescent="0.25">
      <c r="A29" s="10"/>
      <c r="B29" s="10"/>
      <c r="C29" s="10"/>
      <c r="D29" s="10"/>
      <c r="E29" s="10"/>
      <c r="F29" s="10"/>
      <c r="G29" s="10"/>
      <c r="H29" s="9"/>
      <c r="I29" s="9"/>
      <c r="J29" s="9"/>
      <c r="K29" s="7">
        <v>1376160.44</v>
      </c>
      <c r="L29" s="7">
        <v>244637.02000000002</v>
      </c>
      <c r="M29" s="7">
        <v>892939.62999999989</v>
      </c>
      <c r="N29" s="5"/>
      <c r="O29" s="5"/>
      <c r="P29" s="10"/>
      <c r="Q29" s="10"/>
      <c r="R29" s="10"/>
      <c r="S29" s="10"/>
      <c r="T29" s="10"/>
    </row>
    <row r="30" spans="1:20" x14ac:dyDescent="0.25">
      <c r="K30" s="8">
        <f>+K29-K28</f>
        <v>1354786.26</v>
      </c>
      <c r="L30" s="22">
        <v>243619.59</v>
      </c>
    </row>
    <row r="31" spans="1:20" x14ac:dyDescent="0.25">
      <c r="L31" s="8">
        <f>+L29-L30</f>
        <v>1017.4300000000221</v>
      </c>
    </row>
  </sheetData>
  <mergeCells count="10">
    <mergeCell ref="A10:T10"/>
    <mergeCell ref="A11:T11"/>
    <mergeCell ref="A12:T12"/>
    <mergeCell ref="B2:G2"/>
    <mergeCell ref="B3:G3"/>
    <mergeCell ref="B4:G4"/>
    <mergeCell ref="B5:G5"/>
    <mergeCell ref="B6:G6"/>
    <mergeCell ref="B7:G7"/>
    <mergeCell ref="A9:T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FD4C-C61E-4FC7-BA6A-5A497217CA44}">
  <dimension ref="A2:T31"/>
  <sheetViews>
    <sheetView topLeftCell="A4" workbookViewId="0">
      <selection activeCell="L31" sqref="L31"/>
    </sheetView>
  </sheetViews>
  <sheetFormatPr defaultRowHeight="15" x14ac:dyDescent="0.25"/>
  <cols>
    <col min="11" max="11" width="10" bestFit="1" customWidth="1"/>
    <col min="12" max="12" width="8.7109375" bestFit="1" customWidth="1"/>
    <col min="13" max="13" width="10.42578125" bestFit="1" customWidth="1"/>
  </cols>
  <sheetData>
    <row r="2" spans="1:20" x14ac:dyDescent="0.25">
      <c r="B2" s="28" t="s">
        <v>0</v>
      </c>
      <c r="C2" s="28"/>
      <c r="D2" s="28"/>
      <c r="E2" s="28"/>
      <c r="F2" s="28"/>
      <c r="G2" s="28"/>
    </row>
    <row r="3" spans="1:20" x14ac:dyDescent="0.25">
      <c r="B3" s="28" t="s">
        <v>1</v>
      </c>
      <c r="C3" s="28"/>
      <c r="D3" s="28"/>
      <c r="E3" s="28"/>
      <c r="F3" s="28"/>
      <c r="G3" s="28"/>
    </row>
    <row r="4" spans="1:20" x14ac:dyDescent="0.25">
      <c r="B4" s="28" t="s">
        <v>2</v>
      </c>
      <c r="C4" s="28"/>
      <c r="D4" s="28"/>
      <c r="E4" s="28"/>
      <c r="F4" s="28"/>
      <c r="G4" s="28"/>
    </row>
    <row r="5" spans="1:20" x14ac:dyDescent="0.25">
      <c r="B5" s="28" t="s">
        <v>3</v>
      </c>
      <c r="C5" s="28"/>
      <c r="D5" s="28"/>
      <c r="E5" s="28"/>
      <c r="F5" s="28"/>
      <c r="G5" s="28"/>
    </row>
    <row r="6" spans="1:20" x14ac:dyDescent="0.25">
      <c r="B6" s="28" t="s">
        <v>4</v>
      </c>
      <c r="C6" s="28"/>
      <c r="D6" s="28"/>
      <c r="E6" s="28"/>
      <c r="F6" s="28"/>
      <c r="G6" s="28"/>
    </row>
    <row r="7" spans="1:20" x14ac:dyDescent="0.25">
      <c r="B7" s="28" t="s">
        <v>5</v>
      </c>
      <c r="C7" s="28"/>
      <c r="D7" s="28"/>
      <c r="E7" s="28"/>
      <c r="F7" s="28"/>
      <c r="G7" s="28"/>
    </row>
    <row r="9" spans="1:20" ht="15.75" x14ac:dyDescent="0.25">
      <c r="A9" s="26" t="s">
        <v>86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x14ac:dyDescent="0.25">
      <c r="A11" s="27" t="s">
        <v>121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x14ac:dyDescent="0.25">
      <c r="A13" s="4" t="s">
        <v>88</v>
      </c>
      <c r="B13" s="4" t="s">
        <v>89</v>
      </c>
      <c r="C13" s="4" t="s">
        <v>90</v>
      </c>
      <c r="D13" s="4" t="s">
        <v>91</v>
      </c>
      <c r="E13" s="4" t="s">
        <v>92</v>
      </c>
      <c r="F13" s="4" t="s">
        <v>93</v>
      </c>
      <c r="G13" s="4" t="s">
        <v>94</v>
      </c>
      <c r="H13" s="4" t="s">
        <v>95</v>
      </c>
      <c r="I13" s="4" t="s">
        <v>96</v>
      </c>
      <c r="J13" s="4" t="s">
        <v>97</v>
      </c>
      <c r="K13" s="4" t="s">
        <v>13</v>
      </c>
      <c r="L13" s="4" t="s">
        <v>12</v>
      </c>
      <c r="M13" s="4" t="s">
        <v>98</v>
      </c>
      <c r="N13" s="4" t="s">
        <v>99</v>
      </c>
      <c r="O13" s="4" t="s">
        <v>100</v>
      </c>
      <c r="P13" s="4" t="s">
        <v>101</v>
      </c>
      <c r="Q13" s="4" t="s">
        <v>102</v>
      </c>
      <c r="R13" s="4" t="s">
        <v>88</v>
      </c>
      <c r="S13" s="4" t="s">
        <v>103</v>
      </c>
      <c r="T13" s="4" t="s">
        <v>104</v>
      </c>
    </row>
    <row r="14" spans="1:20" x14ac:dyDescent="0.25">
      <c r="A14" s="10">
        <v>101</v>
      </c>
      <c r="B14" s="10">
        <v>41</v>
      </c>
      <c r="C14" s="10">
        <v>2</v>
      </c>
      <c r="D14" s="10">
        <v>0</v>
      </c>
      <c r="E14" s="10">
        <v>3</v>
      </c>
      <c r="F14" s="10">
        <v>0</v>
      </c>
      <c r="G14" s="10">
        <v>103300</v>
      </c>
      <c r="H14" s="9">
        <v>45691</v>
      </c>
      <c r="I14" s="9">
        <v>45691</v>
      </c>
      <c r="J14" s="9">
        <v>45691</v>
      </c>
      <c r="K14" s="6">
        <v>90909.09</v>
      </c>
      <c r="L14" s="6">
        <v>0</v>
      </c>
      <c r="M14" s="6">
        <v>90909.09</v>
      </c>
      <c r="N14" s="5" t="s">
        <v>122</v>
      </c>
      <c r="O14" s="5" t="s">
        <v>108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</row>
    <row r="15" spans="1:20" x14ac:dyDescent="0.25">
      <c r="A15" s="10">
        <v>0</v>
      </c>
      <c r="B15" s="10">
        <v>41</v>
      </c>
      <c r="C15" s="10">
        <v>16</v>
      </c>
      <c r="D15" s="10">
        <v>0</v>
      </c>
      <c r="E15" s="10">
        <v>21</v>
      </c>
      <c r="F15" s="10">
        <v>0</v>
      </c>
      <c r="G15" s="10">
        <v>105418</v>
      </c>
      <c r="H15" s="9">
        <v>45693</v>
      </c>
      <c r="I15" s="9">
        <v>45693</v>
      </c>
      <c r="J15" s="9">
        <v>45693</v>
      </c>
      <c r="K15" s="6">
        <v>0</v>
      </c>
      <c r="L15" s="6">
        <v>90909.09</v>
      </c>
      <c r="M15" s="6">
        <v>0</v>
      </c>
      <c r="N15" s="5" t="s">
        <v>123</v>
      </c>
      <c r="O15" s="5" t="s">
        <v>108</v>
      </c>
      <c r="P15" s="10">
        <v>108</v>
      </c>
      <c r="Q15" s="10">
        <v>0</v>
      </c>
      <c r="R15" s="10">
        <v>0</v>
      </c>
      <c r="S15" s="10">
        <v>817</v>
      </c>
      <c r="T15" s="10">
        <v>0</v>
      </c>
    </row>
    <row r="16" spans="1:20" x14ac:dyDescent="0.25">
      <c r="A16" s="10">
        <v>0</v>
      </c>
      <c r="B16" s="10">
        <v>41</v>
      </c>
      <c r="C16" s="10">
        <v>16</v>
      </c>
      <c r="D16" s="10">
        <v>0</v>
      </c>
      <c r="E16" s="10">
        <v>22</v>
      </c>
      <c r="F16" s="10">
        <v>0</v>
      </c>
      <c r="G16" s="10">
        <v>105400</v>
      </c>
      <c r="H16" s="9">
        <v>45693</v>
      </c>
      <c r="I16" s="9">
        <v>45693</v>
      </c>
      <c r="J16" s="9">
        <v>45693</v>
      </c>
      <c r="K16" s="6">
        <v>0</v>
      </c>
      <c r="L16" s="6">
        <v>219038.4</v>
      </c>
      <c r="M16" s="6">
        <v>-219038.4</v>
      </c>
      <c r="N16" s="5" t="s">
        <v>124</v>
      </c>
      <c r="O16" s="5" t="s">
        <v>108</v>
      </c>
      <c r="P16" s="10">
        <v>108</v>
      </c>
      <c r="Q16" s="10">
        <v>0</v>
      </c>
      <c r="R16" s="10">
        <v>0</v>
      </c>
      <c r="S16" s="10">
        <v>817</v>
      </c>
      <c r="T16" s="10">
        <v>0</v>
      </c>
    </row>
    <row r="17" spans="1:20" x14ac:dyDescent="0.25">
      <c r="A17" s="10">
        <v>101</v>
      </c>
      <c r="B17" s="10">
        <v>41</v>
      </c>
      <c r="C17" s="10">
        <v>2</v>
      </c>
      <c r="D17" s="10">
        <v>0</v>
      </c>
      <c r="E17" s="10">
        <v>10</v>
      </c>
      <c r="F17" s="10">
        <v>0</v>
      </c>
      <c r="G17" s="10">
        <v>105400</v>
      </c>
      <c r="H17" s="9">
        <v>45694</v>
      </c>
      <c r="I17" s="9">
        <v>45694</v>
      </c>
      <c r="J17" s="9">
        <v>45694</v>
      </c>
      <c r="K17" s="6">
        <v>109519.2</v>
      </c>
      <c r="L17" s="6">
        <v>0</v>
      </c>
      <c r="M17" s="6">
        <v>-109519.2</v>
      </c>
      <c r="N17" s="5" t="s">
        <v>125</v>
      </c>
      <c r="O17" s="5" t="s">
        <v>108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</row>
    <row r="18" spans="1:20" x14ac:dyDescent="0.25">
      <c r="A18" s="10">
        <v>101</v>
      </c>
      <c r="B18" s="10">
        <v>41</v>
      </c>
      <c r="C18" s="10">
        <v>2</v>
      </c>
      <c r="D18" s="10">
        <v>0</v>
      </c>
      <c r="E18" s="10">
        <v>11</v>
      </c>
      <c r="F18" s="10">
        <v>0</v>
      </c>
      <c r="G18" s="10">
        <v>105400</v>
      </c>
      <c r="H18" s="9">
        <v>45694</v>
      </c>
      <c r="I18" s="9">
        <v>45694</v>
      </c>
      <c r="J18" s="9">
        <v>45694</v>
      </c>
      <c r="K18" s="6">
        <v>109519.2</v>
      </c>
      <c r="L18" s="6">
        <v>0</v>
      </c>
      <c r="M18" s="6">
        <v>0</v>
      </c>
      <c r="N18" s="5" t="s">
        <v>126</v>
      </c>
      <c r="O18" s="5" t="s">
        <v>108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</row>
    <row r="19" spans="1:20" x14ac:dyDescent="0.25">
      <c r="A19" s="10">
        <v>0</v>
      </c>
      <c r="B19" s="10">
        <v>41</v>
      </c>
      <c r="C19" s="10">
        <v>16</v>
      </c>
      <c r="D19" s="10">
        <v>0</v>
      </c>
      <c r="E19" s="10">
        <v>23</v>
      </c>
      <c r="F19" s="10">
        <v>0</v>
      </c>
      <c r="G19" s="10">
        <v>104263</v>
      </c>
      <c r="H19" s="9">
        <v>45695</v>
      </c>
      <c r="I19" s="9">
        <v>45695</v>
      </c>
      <c r="J19" s="9">
        <v>45695</v>
      </c>
      <c r="K19" s="6">
        <v>0</v>
      </c>
      <c r="L19" s="6">
        <v>90909.09</v>
      </c>
      <c r="M19" s="6">
        <v>-90909.09</v>
      </c>
      <c r="N19" s="5" t="s">
        <v>127</v>
      </c>
      <c r="O19" s="5" t="s">
        <v>108</v>
      </c>
      <c r="P19" s="10">
        <v>108</v>
      </c>
      <c r="Q19" s="10">
        <v>0</v>
      </c>
      <c r="R19" s="10">
        <v>0</v>
      </c>
      <c r="S19" s="10">
        <v>817</v>
      </c>
      <c r="T19" s="10">
        <v>0</v>
      </c>
    </row>
    <row r="20" spans="1:20" x14ac:dyDescent="0.25">
      <c r="A20" s="10">
        <v>0</v>
      </c>
      <c r="B20" s="10">
        <v>41</v>
      </c>
      <c r="C20" s="10">
        <v>16</v>
      </c>
      <c r="D20" s="10">
        <v>0</v>
      </c>
      <c r="E20" s="10">
        <v>24</v>
      </c>
      <c r="F20" s="10">
        <v>0</v>
      </c>
      <c r="G20" s="10">
        <v>105418</v>
      </c>
      <c r="H20" s="9">
        <v>45700</v>
      </c>
      <c r="I20" s="9">
        <v>45700</v>
      </c>
      <c r="J20" s="9">
        <v>45700</v>
      </c>
      <c r="K20" s="6">
        <v>0</v>
      </c>
      <c r="L20" s="6">
        <v>90909.09</v>
      </c>
      <c r="M20" s="6">
        <v>-181818.18</v>
      </c>
      <c r="N20" s="5" t="s">
        <v>128</v>
      </c>
      <c r="O20" s="5" t="s">
        <v>108</v>
      </c>
      <c r="P20" s="10">
        <v>108</v>
      </c>
      <c r="Q20" s="10">
        <v>0</v>
      </c>
      <c r="R20" s="10">
        <v>0</v>
      </c>
      <c r="S20" s="10">
        <v>817</v>
      </c>
      <c r="T20" s="10">
        <v>0</v>
      </c>
    </row>
    <row r="21" spans="1:20" x14ac:dyDescent="0.25">
      <c r="A21" s="10">
        <v>0</v>
      </c>
      <c r="B21" s="10">
        <v>41</v>
      </c>
      <c r="C21" s="10">
        <v>16</v>
      </c>
      <c r="D21" s="10">
        <v>0</v>
      </c>
      <c r="E21" s="10">
        <v>27</v>
      </c>
      <c r="F21" s="10">
        <v>0</v>
      </c>
      <c r="G21" s="10">
        <v>104263</v>
      </c>
      <c r="H21" s="9">
        <v>45702</v>
      </c>
      <c r="I21" s="9">
        <v>45702</v>
      </c>
      <c r="J21" s="9">
        <v>45702</v>
      </c>
      <c r="K21" s="6">
        <v>0</v>
      </c>
      <c r="L21" s="6">
        <v>90909.09</v>
      </c>
      <c r="M21" s="6">
        <v>-272727.27</v>
      </c>
      <c r="N21" s="5" t="s">
        <v>129</v>
      </c>
      <c r="O21" s="5" t="s">
        <v>108</v>
      </c>
      <c r="P21" s="10">
        <v>108</v>
      </c>
      <c r="Q21" s="10">
        <v>0</v>
      </c>
      <c r="R21" s="10">
        <v>0</v>
      </c>
      <c r="S21" s="10">
        <v>817</v>
      </c>
      <c r="T21" s="10">
        <v>0</v>
      </c>
    </row>
    <row r="22" spans="1:20" x14ac:dyDescent="0.25">
      <c r="A22" s="10">
        <v>0</v>
      </c>
      <c r="B22" s="10">
        <v>41</v>
      </c>
      <c r="C22" s="10">
        <v>16</v>
      </c>
      <c r="D22" s="10">
        <v>0</v>
      </c>
      <c r="E22" s="10">
        <v>30</v>
      </c>
      <c r="F22" s="10">
        <v>0</v>
      </c>
      <c r="G22" s="10">
        <v>105418</v>
      </c>
      <c r="H22" s="9">
        <v>45707</v>
      </c>
      <c r="I22" s="9">
        <v>45707</v>
      </c>
      <c r="J22" s="9">
        <v>45707</v>
      </c>
      <c r="K22" s="6">
        <v>0</v>
      </c>
      <c r="L22" s="6">
        <v>273087.38</v>
      </c>
      <c r="M22" s="6">
        <v>-545814.65</v>
      </c>
      <c r="N22" s="5" t="s">
        <v>130</v>
      </c>
      <c r="O22" s="5" t="s">
        <v>108</v>
      </c>
      <c r="P22" s="10">
        <v>108</v>
      </c>
      <c r="Q22" s="10">
        <v>0</v>
      </c>
      <c r="R22" s="10">
        <v>0</v>
      </c>
      <c r="S22" s="10">
        <v>817</v>
      </c>
      <c r="T22" s="10">
        <v>0</v>
      </c>
    </row>
    <row r="23" spans="1:20" x14ac:dyDescent="0.25">
      <c r="A23" s="10">
        <v>0</v>
      </c>
      <c r="B23" s="10">
        <v>41</v>
      </c>
      <c r="C23" s="10">
        <v>16</v>
      </c>
      <c r="D23" s="10">
        <v>0</v>
      </c>
      <c r="E23" s="10">
        <v>32</v>
      </c>
      <c r="F23" s="10">
        <v>0</v>
      </c>
      <c r="G23" s="10">
        <v>104263</v>
      </c>
      <c r="H23" s="9">
        <v>45709</v>
      </c>
      <c r="I23" s="9">
        <v>45709</v>
      </c>
      <c r="J23" s="9">
        <v>45709</v>
      </c>
      <c r="K23" s="6">
        <v>0</v>
      </c>
      <c r="L23" s="6">
        <v>90909.09</v>
      </c>
      <c r="M23" s="6">
        <v>-636723.74</v>
      </c>
      <c r="N23" s="5" t="s">
        <v>131</v>
      </c>
      <c r="O23" s="5" t="s">
        <v>108</v>
      </c>
      <c r="P23" s="10">
        <v>108</v>
      </c>
      <c r="Q23" s="10">
        <v>0</v>
      </c>
      <c r="R23" s="10">
        <v>0</v>
      </c>
      <c r="S23" s="10">
        <v>817</v>
      </c>
      <c r="T23" s="10">
        <v>0</v>
      </c>
    </row>
    <row r="24" spans="1:20" x14ac:dyDescent="0.25">
      <c r="A24" s="10">
        <v>101</v>
      </c>
      <c r="B24" s="10">
        <v>41</v>
      </c>
      <c r="C24" s="10">
        <v>2</v>
      </c>
      <c r="D24" s="10">
        <v>0</v>
      </c>
      <c r="E24" s="10">
        <v>18</v>
      </c>
      <c r="F24" s="10">
        <v>0</v>
      </c>
      <c r="G24" s="10">
        <v>105418</v>
      </c>
      <c r="H24" s="9">
        <v>45712</v>
      </c>
      <c r="I24" s="9">
        <v>45712</v>
      </c>
      <c r="J24" s="9">
        <v>45712</v>
      </c>
      <c r="K24" s="6">
        <v>137305.07</v>
      </c>
      <c r="L24" s="6">
        <v>0</v>
      </c>
      <c r="M24" s="6">
        <v>-499418.67</v>
      </c>
      <c r="N24" s="5" t="s">
        <v>132</v>
      </c>
      <c r="O24" s="5" t="s">
        <v>108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</row>
    <row r="25" spans="1:20" x14ac:dyDescent="0.25">
      <c r="A25" s="10">
        <v>101</v>
      </c>
      <c r="B25" s="10">
        <v>41</v>
      </c>
      <c r="C25" s="10">
        <v>2</v>
      </c>
      <c r="D25" s="10">
        <v>0</v>
      </c>
      <c r="E25" s="10">
        <v>19</v>
      </c>
      <c r="F25" s="10">
        <v>0</v>
      </c>
      <c r="G25" s="10">
        <v>105418</v>
      </c>
      <c r="H25" s="9">
        <v>45712</v>
      </c>
      <c r="I25" s="9">
        <v>45712</v>
      </c>
      <c r="J25" s="9">
        <v>45712</v>
      </c>
      <c r="K25" s="6">
        <v>133950.62</v>
      </c>
      <c r="L25" s="6">
        <v>0</v>
      </c>
      <c r="M25" s="6">
        <v>-365468.05</v>
      </c>
      <c r="N25" s="5" t="s">
        <v>133</v>
      </c>
      <c r="O25" s="5" t="s">
        <v>108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</row>
    <row r="26" spans="1:20" x14ac:dyDescent="0.25">
      <c r="A26" s="10">
        <v>101</v>
      </c>
      <c r="B26" s="10">
        <v>41</v>
      </c>
      <c r="C26" s="10">
        <v>2</v>
      </c>
      <c r="D26" s="10">
        <v>0</v>
      </c>
      <c r="E26" s="10">
        <v>20</v>
      </c>
      <c r="F26" s="10">
        <v>0</v>
      </c>
      <c r="G26" s="10">
        <v>105418</v>
      </c>
      <c r="H26" s="9">
        <v>45712</v>
      </c>
      <c r="I26" s="9">
        <v>45712</v>
      </c>
      <c r="J26" s="9">
        <v>45712</v>
      </c>
      <c r="K26" s="6">
        <v>137306.43</v>
      </c>
      <c r="L26" s="6">
        <v>0</v>
      </c>
      <c r="M26" s="6">
        <v>-228161.62</v>
      </c>
      <c r="N26" s="5" t="s">
        <v>134</v>
      </c>
      <c r="O26" s="5" t="s">
        <v>108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</row>
    <row r="27" spans="1:20" x14ac:dyDescent="0.25">
      <c r="A27" s="10">
        <v>101</v>
      </c>
      <c r="B27" s="10">
        <v>41</v>
      </c>
      <c r="C27" s="10">
        <v>2</v>
      </c>
      <c r="D27" s="10">
        <v>0</v>
      </c>
      <c r="E27" s="10">
        <v>21</v>
      </c>
      <c r="F27" s="10">
        <v>0</v>
      </c>
      <c r="G27" s="10">
        <v>105418</v>
      </c>
      <c r="H27" s="9">
        <v>45712</v>
      </c>
      <c r="I27" s="9">
        <v>45712</v>
      </c>
      <c r="J27" s="9">
        <v>45712</v>
      </c>
      <c r="K27" s="6">
        <v>137252.53</v>
      </c>
      <c r="L27" s="6">
        <v>0</v>
      </c>
      <c r="M27" s="6">
        <v>-90909.09</v>
      </c>
      <c r="N27" s="5" t="s">
        <v>135</v>
      </c>
      <c r="O27" s="5" t="s">
        <v>108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</row>
    <row r="28" spans="1:20" x14ac:dyDescent="0.25">
      <c r="A28" s="10">
        <v>101</v>
      </c>
      <c r="B28" s="10">
        <v>41</v>
      </c>
      <c r="C28" s="10">
        <v>2</v>
      </c>
      <c r="D28" s="10">
        <v>0</v>
      </c>
      <c r="E28" s="10">
        <v>22</v>
      </c>
      <c r="F28" s="10">
        <v>0</v>
      </c>
      <c r="G28" s="10">
        <v>104263</v>
      </c>
      <c r="H28" s="9">
        <v>45714</v>
      </c>
      <c r="I28" s="9">
        <v>45714</v>
      </c>
      <c r="J28" s="9">
        <v>45714</v>
      </c>
      <c r="K28" s="6">
        <v>267027.5</v>
      </c>
      <c r="L28" s="6">
        <v>0</v>
      </c>
      <c r="M28" s="6">
        <v>176118.41</v>
      </c>
      <c r="N28" s="5" t="s">
        <v>136</v>
      </c>
      <c r="O28" s="5" t="s">
        <v>108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</row>
    <row r="29" spans="1:20" x14ac:dyDescent="0.25">
      <c r="A29" s="10">
        <v>101</v>
      </c>
      <c r="B29" s="10">
        <v>41</v>
      </c>
      <c r="C29" s="10">
        <v>2</v>
      </c>
      <c r="D29" s="10">
        <v>0</v>
      </c>
      <c r="E29" s="10">
        <v>23</v>
      </c>
      <c r="F29" s="10">
        <v>0</v>
      </c>
      <c r="G29" s="10">
        <v>104263</v>
      </c>
      <c r="H29" s="9">
        <v>45715</v>
      </c>
      <c r="I29" s="9">
        <v>45715</v>
      </c>
      <c r="J29" s="9">
        <v>45715</v>
      </c>
      <c r="K29" s="6">
        <v>96608.86</v>
      </c>
      <c r="L29" s="6">
        <v>0</v>
      </c>
      <c r="M29" s="6">
        <v>272727.27</v>
      </c>
      <c r="N29" s="5" t="s">
        <v>137</v>
      </c>
      <c r="O29" s="5" t="s">
        <v>108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</row>
    <row r="30" spans="1:20" x14ac:dyDescent="0.25">
      <c r="A30" s="10">
        <v>0</v>
      </c>
      <c r="B30" s="10">
        <v>41</v>
      </c>
      <c r="C30" s="10">
        <v>16</v>
      </c>
      <c r="D30" s="10">
        <v>0</v>
      </c>
      <c r="E30" s="10">
        <v>33</v>
      </c>
      <c r="F30" s="10">
        <v>0</v>
      </c>
      <c r="G30" s="10">
        <v>104440</v>
      </c>
      <c r="H30" s="9">
        <v>45716</v>
      </c>
      <c r="I30" s="9">
        <v>45716</v>
      </c>
      <c r="J30" s="9">
        <v>45716</v>
      </c>
      <c r="K30" s="6">
        <v>0</v>
      </c>
      <c r="L30" s="6">
        <v>4902.57</v>
      </c>
      <c r="M30" s="6">
        <v>267824.7</v>
      </c>
      <c r="N30" s="5" t="s">
        <v>138</v>
      </c>
      <c r="O30" s="5" t="s">
        <v>108</v>
      </c>
      <c r="P30" s="10">
        <v>108</v>
      </c>
      <c r="Q30" s="10">
        <v>0</v>
      </c>
      <c r="R30" s="10">
        <v>0</v>
      </c>
      <c r="S30" s="10">
        <v>817</v>
      </c>
      <c r="T30" s="10">
        <v>0</v>
      </c>
    </row>
    <row r="31" spans="1:20" x14ac:dyDescent="0.25">
      <c r="A31" s="10"/>
      <c r="B31" s="10"/>
      <c r="C31" s="10"/>
      <c r="D31" s="10"/>
      <c r="E31" s="10"/>
      <c r="F31" s="10"/>
      <c r="G31" s="10"/>
      <c r="H31" s="9"/>
      <c r="I31" s="9"/>
      <c r="J31" s="9"/>
      <c r="K31" s="7">
        <v>1219398.5</v>
      </c>
      <c r="L31" s="7">
        <v>951573.79999999981</v>
      </c>
      <c r="M31" s="7">
        <v>-2432928.4899999998</v>
      </c>
      <c r="N31" s="5"/>
      <c r="O31" s="5"/>
      <c r="P31" s="10"/>
      <c r="Q31" s="10"/>
      <c r="R31" s="10"/>
      <c r="S31" s="10"/>
      <c r="T31" s="10"/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9AD0-913E-4AB6-9022-8E013E89C0E5}">
  <sheetPr>
    <pageSetUpPr fitToPage="1"/>
  </sheetPr>
  <dimension ref="A2:U25"/>
  <sheetViews>
    <sheetView tabSelected="1" topLeftCell="G2" workbookViewId="0">
      <selection activeCell="M27" sqref="M27"/>
    </sheetView>
  </sheetViews>
  <sheetFormatPr defaultRowHeight="15" x14ac:dyDescent="0.25"/>
  <cols>
    <col min="8" max="10" width="9.140625" customWidth="1"/>
    <col min="11" max="11" width="10.140625" customWidth="1"/>
    <col min="12" max="12" width="11.7109375" customWidth="1"/>
  </cols>
  <sheetData>
    <row r="2" spans="1:21" x14ac:dyDescent="0.25">
      <c r="B2" s="28" t="s">
        <v>0</v>
      </c>
      <c r="C2" s="28"/>
      <c r="D2" s="28"/>
      <c r="E2" s="28"/>
      <c r="F2" s="28"/>
      <c r="G2" s="28"/>
    </row>
    <row r="3" spans="1:21" x14ac:dyDescent="0.25">
      <c r="B3" s="28" t="s">
        <v>1</v>
      </c>
      <c r="C3" s="28"/>
      <c r="D3" s="28"/>
      <c r="E3" s="28"/>
      <c r="F3" s="28"/>
      <c r="G3" s="28"/>
    </row>
    <row r="4" spans="1:21" x14ac:dyDescent="0.25">
      <c r="B4" s="28" t="s">
        <v>2</v>
      </c>
      <c r="C4" s="28"/>
      <c r="D4" s="28"/>
      <c r="E4" s="28"/>
      <c r="F4" s="28"/>
      <c r="G4" s="28"/>
    </row>
    <row r="5" spans="1:21" x14ac:dyDescent="0.25">
      <c r="B5" s="28" t="s">
        <v>3</v>
      </c>
      <c r="C5" s="28"/>
      <c r="D5" s="28"/>
      <c r="E5" s="28"/>
      <c r="F5" s="28"/>
      <c r="G5" s="28"/>
    </row>
    <row r="6" spans="1:21" x14ac:dyDescent="0.25">
      <c r="B6" s="28" t="s">
        <v>4</v>
      </c>
      <c r="C6" s="28"/>
      <c r="D6" s="28"/>
      <c r="E6" s="28"/>
      <c r="F6" s="28"/>
      <c r="G6" s="28"/>
    </row>
    <row r="7" spans="1:21" x14ac:dyDescent="0.25">
      <c r="B7" s="28" t="s">
        <v>5</v>
      </c>
      <c r="C7" s="28"/>
      <c r="D7" s="28"/>
      <c r="E7" s="28"/>
      <c r="F7" s="28"/>
      <c r="G7" s="28"/>
    </row>
    <row r="9" spans="1:21" ht="15.75" x14ac:dyDescent="0.25">
      <c r="A9" s="26" t="s">
        <v>86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1" ht="15.75" x14ac:dyDescent="0.25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1" ht="15.75" x14ac:dyDescent="0.25">
      <c r="A11" s="27" t="s">
        <v>159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1" ht="15.7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1" x14ac:dyDescent="0.25">
      <c r="A13" s="4" t="s">
        <v>88</v>
      </c>
      <c r="B13" s="4" t="s">
        <v>89</v>
      </c>
      <c r="C13" s="4" t="s">
        <v>90</v>
      </c>
      <c r="D13" s="4" t="s">
        <v>91</v>
      </c>
      <c r="E13" s="4" t="s">
        <v>92</v>
      </c>
      <c r="F13" s="4" t="s">
        <v>93</v>
      </c>
      <c r="G13" s="4" t="s">
        <v>94</v>
      </c>
      <c r="H13" s="4" t="s">
        <v>95</v>
      </c>
      <c r="I13" s="4" t="s">
        <v>96</v>
      </c>
      <c r="J13" s="4" t="s">
        <v>97</v>
      </c>
      <c r="K13" s="4" t="s">
        <v>13</v>
      </c>
      <c r="L13" s="4" t="s">
        <v>12</v>
      </c>
      <c r="M13" s="4" t="s">
        <v>98</v>
      </c>
      <c r="N13" s="4" t="s">
        <v>99</v>
      </c>
      <c r="O13" s="4" t="s">
        <v>100</v>
      </c>
      <c r="P13" s="4" t="s">
        <v>101</v>
      </c>
      <c r="Q13" s="4" t="s">
        <v>102</v>
      </c>
      <c r="R13" s="4" t="s">
        <v>88</v>
      </c>
      <c r="S13" s="4" t="s">
        <v>103</v>
      </c>
      <c r="T13" s="4" t="s">
        <v>104</v>
      </c>
    </row>
    <row r="14" spans="1:21" x14ac:dyDescent="0.25">
      <c r="A14" s="10">
        <v>0</v>
      </c>
      <c r="B14" s="10">
        <v>10</v>
      </c>
      <c r="C14" s="10">
        <v>1</v>
      </c>
      <c r="D14" s="10">
        <v>0</v>
      </c>
      <c r="E14" s="10">
        <v>29</v>
      </c>
      <c r="F14" s="10">
        <v>0</v>
      </c>
      <c r="G14" s="10">
        <v>400352</v>
      </c>
      <c r="H14" s="9">
        <v>45694</v>
      </c>
      <c r="I14" s="9">
        <v>45694</v>
      </c>
      <c r="J14" s="9">
        <v>45694</v>
      </c>
      <c r="K14" s="6">
        <v>80000</v>
      </c>
      <c r="L14" s="6">
        <v>0</v>
      </c>
      <c r="M14" s="6">
        <v>80000</v>
      </c>
      <c r="N14" s="5" t="s">
        <v>160</v>
      </c>
      <c r="O14" s="5" t="s">
        <v>108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8">
        <f>+K14/108*8</f>
        <v>5925.9259259259261</v>
      </c>
    </row>
    <row r="15" spans="1:21" x14ac:dyDescent="0.25">
      <c r="A15" s="10">
        <v>40</v>
      </c>
      <c r="B15" s="10">
        <v>41</v>
      </c>
      <c r="C15" s="10">
        <v>20</v>
      </c>
      <c r="D15" s="10">
        <v>0</v>
      </c>
      <c r="E15" s="10">
        <v>1</v>
      </c>
      <c r="F15" s="10">
        <v>0</v>
      </c>
      <c r="G15" s="10">
        <v>400352</v>
      </c>
      <c r="H15" s="9">
        <v>45694</v>
      </c>
      <c r="I15" s="9">
        <v>45694</v>
      </c>
      <c r="J15" s="9">
        <v>45694</v>
      </c>
      <c r="K15" s="6">
        <v>0</v>
      </c>
      <c r="L15" s="6">
        <v>80000.009999999995</v>
      </c>
      <c r="M15" s="6">
        <v>-0.01</v>
      </c>
      <c r="N15" s="5" t="s">
        <v>160</v>
      </c>
      <c r="O15" s="5" t="s">
        <v>108</v>
      </c>
      <c r="P15" s="10">
        <v>108</v>
      </c>
      <c r="Q15" s="10">
        <v>0</v>
      </c>
      <c r="R15" s="10">
        <v>0</v>
      </c>
      <c r="S15" s="10">
        <v>71</v>
      </c>
      <c r="T15" s="10">
        <v>0</v>
      </c>
      <c r="U15" s="8">
        <f t="shared" ref="U15:U18" si="0">+K15/108*8</f>
        <v>0</v>
      </c>
    </row>
    <row r="16" spans="1:21" x14ac:dyDescent="0.25">
      <c r="A16" s="10">
        <v>0</v>
      </c>
      <c r="B16" s="10">
        <v>10</v>
      </c>
      <c r="C16" s="10">
        <v>1</v>
      </c>
      <c r="D16" s="10">
        <v>0</v>
      </c>
      <c r="E16" s="10">
        <v>38</v>
      </c>
      <c r="F16" s="10">
        <v>0</v>
      </c>
      <c r="G16" s="10">
        <v>400319</v>
      </c>
      <c r="H16" s="9">
        <v>45707</v>
      </c>
      <c r="I16" s="9">
        <v>45707</v>
      </c>
      <c r="J16" s="9">
        <v>45707</v>
      </c>
      <c r="K16" s="6">
        <v>75000</v>
      </c>
      <c r="L16" s="6">
        <v>0</v>
      </c>
      <c r="M16" s="6">
        <v>74999.990000000005</v>
      </c>
      <c r="N16" s="5" t="s">
        <v>161</v>
      </c>
      <c r="O16" s="5" t="s">
        <v>108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8">
        <f>+K16/108*8+63</f>
        <v>5618.5555555555557</v>
      </c>
    </row>
    <row r="17" spans="1:21" x14ac:dyDescent="0.25">
      <c r="A17" s="10">
        <v>0</v>
      </c>
      <c r="B17" s="10">
        <v>10</v>
      </c>
      <c r="C17" s="10">
        <v>28</v>
      </c>
      <c r="D17" s="10">
        <v>0</v>
      </c>
      <c r="E17" s="10">
        <v>38</v>
      </c>
      <c r="F17" s="10">
        <v>0</v>
      </c>
      <c r="G17" s="10">
        <v>400094</v>
      </c>
      <c r="H17" s="9">
        <v>45713</v>
      </c>
      <c r="I17" s="9">
        <v>45713</v>
      </c>
      <c r="J17" s="9">
        <v>45713</v>
      </c>
      <c r="K17" s="6">
        <v>500000</v>
      </c>
      <c r="L17" s="6">
        <v>0</v>
      </c>
      <c r="M17" s="6">
        <v>574999.99</v>
      </c>
      <c r="N17" s="5" t="s">
        <v>162</v>
      </c>
      <c r="O17" s="5" t="s">
        <v>108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8">
        <f t="shared" si="0"/>
        <v>37037.037037037036</v>
      </c>
    </row>
    <row r="18" spans="1:21" x14ac:dyDescent="0.25">
      <c r="A18" s="10">
        <v>40</v>
      </c>
      <c r="B18" s="10">
        <v>41</v>
      </c>
      <c r="C18" s="10">
        <v>20</v>
      </c>
      <c r="D18" s="10">
        <v>0</v>
      </c>
      <c r="E18" s="10">
        <v>2</v>
      </c>
      <c r="F18" s="10">
        <v>0</v>
      </c>
      <c r="G18" s="10">
        <v>400094</v>
      </c>
      <c r="H18" s="9">
        <v>45713</v>
      </c>
      <c r="I18" s="9">
        <v>45713</v>
      </c>
      <c r="J18" s="9">
        <v>45713</v>
      </c>
      <c r="K18" s="6">
        <v>0</v>
      </c>
      <c r="L18" s="6">
        <v>1033173.72</v>
      </c>
      <c r="M18" s="6">
        <v>-458173.73</v>
      </c>
      <c r="N18" s="5" t="s">
        <v>162</v>
      </c>
      <c r="O18" s="5" t="s">
        <v>108</v>
      </c>
      <c r="P18" s="10">
        <v>108</v>
      </c>
      <c r="Q18" s="10">
        <v>0</v>
      </c>
      <c r="R18" s="10">
        <v>0</v>
      </c>
      <c r="S18" s="10">
        <v>71</v>
      </c>
      <c r="T18" s="10">
        <v>0</v>
      </c>
      <c r="U18" s="8">
        <f t="shared" si="0"/>
        <v>0</v>
      </c>
    </row>
    <row r="19" spans="1:21" x14ac:dyDescent="0.25">
      <c r="A19" s="10"/>
      <c r="B19" s="10"/>
      <c r="C19" s="10"/>
      <c r="D19" s="10"/>
      <c r="E19" s="10"/>
      <c r="F19" s="10"/>
      <c r="G19" s="10"/>
      <c r="H19" s="9"/>
      <c r="I19" s="9"/>
      <c r="J19" s="9"/>
      <c r="K19" s="7">
        <v>655000</v>
      </c>
      <c r="L19" s="7">
        <v>1113173.73</v>
      </c>
      <c r="M19" s="7">
        <v>271826.24</v>
      </c>
      <c r="N19" s="5"/>
      <c r="O19" s="5"/>
      <c r="P19" s="10"/>
      <c r="Q19" s="10"/>
      <c r="R19" s="10"/>
      <c r="S19" s="10"/>
      <c r="T19" s="10"/>
    </row>
    <row r="20" spans="1:21" x14ac:dyDescent="0.25">
      <c r="J20" s="29">
        <v>7.2</v>
      </c>
      <c r="K20" s="8">
        <f>+K19/108*100</f>
        <v>606481.48148148146</v>
      </c>
      <c r="U20" s="8">
        <f>SUM(U14:U19)</f>
        <v>48581.518518518518</v>
      </c>
    </row>
    <row r="21" spans="1:21" x14ac:dyDescent="0.25">
      <c r="L21" s="8">
        <f>+L19/108*100</f>
        <v>1030716.4166666667</v>
      </c>
      <c r="M21" s="30">
        <v>7.1</v>
      </c>
      <c r="U21">
        <v>48581.52</v>
      </c>
    </row>
    <row r="22" spans="1:21" x14ac:dyDescent="0.25">
      <c r="U22" s="8">
        <f>+U20-U21</f>
        <v>-1.48148147854954E-3</v>
      </c>
    </row>
    <row r="23" spans="1:21" x14ac:dyDescent="0.25">
      <c r="K23" s="8">
        <f>+K19/108*8+63</f>
        <v>48581.518518518518</v>
      </c>
      <c r="L23">
        <v>7.3</v>
      </c>
    </row>
    <row r="24" spans="1:21" x14ac:dyDescent="0.25">
      <c r="K24" s="8">
        <v>48581.52</v>
      </c>
    </row>
    <row r="25" spans="1:21" x14ac:dyDescent="0.25">
      <c r="K25" s="8">
        <f>+K23-K24</f>
        <v>-1.48148147854954E-3</v>
      </c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SALKON</vt:lpstr>
      <vt:lpstr>SALKON 10.03.2025</vt:lpstr>
      <vt:lpstr>SALKON 17.03.2025</vt:lpstr>
      <vt:lpstr>Konto 49090000</vt:lpstr>
      <vt:lpstr>Konto 49090001</vt:lpstr>
      <vt:lpstr>Konto 4351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NoviTrading</dc:creator>
  <cp:lastModifiedBy>Kamelija Ivetić</cp:lastModifiedBy>
  <cp:lastPrinted>2025-03-17T09:51:16Z</cp:lastPrinted>
  <dcterms:created xsi:type="dcterms:W3CDTF">2025-03-09T09:48:29Z</dcterms:created>
  <dcterms:modified xsi:type="dcterms:W3CDTF">2025-03-17T10:53:37Z</dcterms:modified>
</cp:coreProperties>
</file>